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KNVAAC rus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ftn1" localSheetId="1">Sheet1!$C$9</definedName>
    <definedName name="_ftnref1" localSheetId="1">Sheet1!$C$6</definedName>
  </definedNames>
  <calcPr calcId="162913"/>
</workbook>
</file>

<file path=xl/calcChain.xml><?xml version="1.0" encoding="utf-8"?>
<calcChain xmlns="http://schemas.openxmlformats.org/spreadsheetml/2006/main">
  <c r="N25" i="3" l="1"/>
  <c r="Q33" i="2" l="1"/>
</calcChain>
</file>

<file path=xl/sharedStrings.xml><?xml version="1.0" encoding="utf-8"?>
<sst xmlns="http://schemas.openxmlformats.org/spreadsheetml/2006/main" count="325" uniqueCount="246">
  <si>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</si>
  <si>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</si>
  <si>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</si>
  <si>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</si>
  <si>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</si>
  <si>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</si>
  <si>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</si>
  <si>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</si>
  <si>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</si>
  <si>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</si>
  <si>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</si>
  <si>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</si>
  <si>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</si>
  <si>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</si>
  <si>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</si>
  <si>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</si>
  <si>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</si>
  <si>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</si>
  <si>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</si>
  <si>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</si>
  <si>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</si>
  <si>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</si>
  <si>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</si>
  <si>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</si>
  <si>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53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</si>
  <si>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</si>
  <si>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</si>
  <si>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</si>
  <si>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</si>
  <si>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</si>
  <si>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</si>
  <si>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</si>
  <si>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</si>
  <si>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</si>
  <si>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</si>
  <si>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</si>
  <si>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</si>
  <si>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</si>
  <si>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</si>
  <si>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</si>
  <si>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</si>
  <si>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</si>
  <si>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</si>
  <si>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</si>
  <si>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</si>
  <si>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</si>
  <si>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</si>
  <si>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</si>
  <si>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</si>
  <si>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</si>
  <si>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</si>
  <si>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</si>
  <si>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</si>
  <si>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</si>
  <si>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</si>
  <si>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</si>
  <si>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</si>
  <si>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</si>
  <si>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</si>
  <si>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</si>
  <si>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</si>
  <si>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</si>
  <si>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</si>
  <si>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</si>
  <si>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</si>
  <si>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</si>
  <si>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</si>
  <si>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</si>
  <si>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6</t>
  </si>
  <si>
    <t>7</t>
  </si>
  <si>
    <t>8</t>
  </si>
  <si>
    <t>9</t>
  </si>
  <si>
    <t>17</t>
  </si>
  <si>
    <t>18</t>
  </si>
  <si>
    <t>27</t>
  </si>
  <si>
    <t>41</t>
  </si>
  <si>
    <t>54</t>
  </si>
  <si>
    <t>55</t>
  </si>
  <si>
    <t>56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</si>
  <si>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</si>
  <si>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</si>
  <si>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</si>
  <si>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</si>
  <si>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</si>
  <si>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</si>
  <si>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</si>
  <si>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</si>
  <si>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</si>
  <si>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</si>
  <si>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</si>
  <si>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</si>
  <si>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</si>
  <si>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</si>
  <si>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</si>
  <si>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</si>
  <si>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</si>
  <si>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</si>
  <si>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</si>
  <si>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</si>
  <si>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</si>
  <si>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</si>
  <si>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</si>
  <si>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</si>
  <si>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</si>
  <si>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</si>
  <si>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</si>
  <si>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</si>
  <si>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</si>
  <si>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</si>
  <si>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</si>
  <si>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</si>
  <si>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</si>
  <si>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</si>
  <si>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</si>
  <si>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</si>
  <si>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</si>
  <si>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</si>
  <si>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</si>
  <si>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</si>
  <si>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</si>
  <si>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</si>
  <si>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</si>
  <si>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</si>
  <si>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</si>
  <si>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</si>
  <si>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</si>
  <si>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</si>
  <si>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</si>
  <si>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</si>
  <si>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</si>
  <si>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</si>
  <si>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</si>
  <si>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</si>
  <si>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</si>
  <si>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</si>
  <si>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</si>
  <si>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</si>
  <si>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</si>
  <si>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</si>
  <si>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</si>
  <si>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</si>
  <si>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</si>
  <si>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</si>
  <si>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</si>
  <si>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</si>
  <si>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</si>
  <si>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</si>
  <si>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</si>
  <si>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</si>
  <si>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</si>
  <si>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</si>
  <si>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</si>
  <si>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</si>
  <si>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</si>
  <si>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</si>
  <si>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</si>
  <si>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</si>
  <si>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</si>
  <si>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</si>
  <si>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մորֆին</t>
  </si>
  <si>
    <t xml:space="preserve">դիազեպամ       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</si>
  <si>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</si>
  <si>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</si>
  <si>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</si>
  <si>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</si>
  <si>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</si>
  <si>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</si>
  <si>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</si>
  <si>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</si>
  <si>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</si>
  <si>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</si>
  <si>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</si>
  <si>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HBsAg</t>
  </si>
  <si>
    <t>HCV</t>
  </si>
  <si>
    <t>LDL</t>
  </si>
  <si>
    <t>ASO</t>
  </si>
  <si>
    <t>Цена указана каждым участником</t>
  </si>
  <si>
    <t>приложение 1</t>
  </si>
  <si>
    <t>ЛОТ</t>
  </si>
  <si>
    <t>наименование</t>
  </si>
  <si>
    <t>Цена без НДС           по имеющимся финансовым средствам и общая</t>
  </si>
  <si>
    <t>БИО-ХИМ ООО</t>
  </si>
  <si>
    <t>КАЧПААР ООО</t>
  </si>
  <si>
    <t>ТАГ_ГЕМ ООО</t>
  </si>
  <si>
    <t>ЛИНАРЕ ООО</t>
  </si>
  <si>
    <t>ЛЕЙКО ООО</t>
  </si>
  <si>
    <t>РОМА ООО</t>
  </si>
  <si>
    <t>АРМЕНФРМ ООО</t>
  </si>
  <si>
    <t>МЕДТЕХСЕРВИС ООО</t>
  </si>
  <si>
    <t>НАТАЛИ ФАРМ ООО</t>
  </si>
  <si>
    <t>ВИОЛ ООО</t>
  </si>
  <si>
    <r>
      <t>медицинская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шпател</t>
    </r>
  </si>
  <si>
    <r>
      <t>гинек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зеркало</t>
    </r>
    <r>
      <rPr>
        <sz val="9"/>
        <rFont val="Arial Armenian"/>
        <family val="2"/>
      </rPr>
      <t xml:space="preserve"> </t>
    </r>
  </si>
  <si>
    <r>
      <t>башмак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желтый</t>
    </r>
    <r>
      <rPr>
        <sz val="9"/>
        <rFont val="Arial Armenian"/>
        <family val="2"/>
      </rPr>
      <t xml:space="preserve"> 2-200</t>
    </r>
    <r>
      <rPr>
        <sz val="9"/>
        <rFont val="Sylfaen"/>
        <family val="1"/>
        <charset val="204"/>
      </rPr>
      <t>мКЛ</t>
    </r>
  </si>
  <si>
    <t>скарификатор</t>
  </si>
  <si>
    <r>
      <t>бинт</t>
    </r>
    <r>
      <rPr>
        <sz val="9"/>
        <rFont val="Arial"/>
        <family val="2"/>
        <charset val="204"/>
      </rPr>
      <t xml:space="preserve"> </t>
    </r>
  </si>
  <si>
    <r>
      <t>ЭКГ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лента</t>
    </r>
  </si>
  <si>
    <t>эпиндорф</t>
  </si>
  <si>
    <t>хлопок</t>
  </si>
  <si>
    <r>
      <t>шприц</t>
    </r>
    <r>
      <rPr>
        <sz val="9"/>
        <rFont val="Arial"/>
        <family val="2"/>
        <charset val="204"/>
      </rPr>
      <t xml:space="preserve"> 2</t>
    </r>
    <r>
      <rPr>
        <sz val="9"/>
        <rFont val="Sylfaen"/>
        <family val="1"/>
        <charset val="204"/>
      </rPr>
      <t>г</t>
    </r>
  </si>
  <si>
    <r>
      <t>шприц</t>
    </r>
    <r>
      <rPr>
        <sz val="9"/>
        <rFont val="Arial"/>
        <family val="2"/>
        <charset val="204"/>
      </rPr>
      <t xml:space="preserve"> 5</t>
    </r>
    <r>
      <rPr>
        <sz val="9"/>
        <rFont val="Sylfaen"/>
        <family val="1"/>
        <charset val="204"/>
      </rPr>
      <t>г</t>
    </r>
  </si>
  <si>
    <t>лейкопластырь</t>
  </si>
  <si>
    <t>перчатки</t>
  </si>
  <si>
    <r>
      <t>щетка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флакон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для</t>
    </r>
    <r>
      <rPr>
        <sz val="9"/>
        <color rgb="FF000000"/>
        <rFont val="Arial Armenian"/>
        <family val="2"/>
      </rPr>
      <t>/</t>
    </r>
    <r>
      <rPr>
        <sz val="9"/>
        <color rgb="FF000000"/>
        <rFont val="Sylfaen"/>
        <family val="1"/>
        <charset val="204"/>
      </rPr>
      <t>маленький</t>
    </r>
    <r>
      <rPr>
        <sz val="9"/>
        <color rgb="FF000000"/>
        <rFont val="Arial Armenian"/>
        <family val="2"/>
      </rPr>
      <t>/</t>
    </r>
  </si>
  <si>
    <r>
      <t>шприц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туберкулин</t>
    </r>
  </si>
  <si>
    <t>маска медицинская</t>
  </si>
  <si>
    <r>
      <t>шприц</t>
    </r>
    <r>
      <rPr>
        <sz val="9"/>
        <color rgb="FF000000"/>
        <rFont val="Arial Armenian"/>
        <family val="2"/>
      </rPr>
      <t xml:space="preserve"> 10</t>
    </r>
    <r>
      <rPr>
        <sz val="9"/>
        <color rgb="FF000000"/>
        <rFont val="Sylfaen"/>
        <family val="1"/>
        <charset val="204"/>
      </rPr>
      <t>мг</t>
    </r>
  </si>
  <si>
    <r>
      <t>шприц</t>
    </r>
    <r>
      <rPr>
        <sz val="9"/>
        <color rgb="FF000000"/>
        <rFont val="Arial Armenian"/>
        <family val="2"/>
      </rPr>
      <t xml:space="preserve"> </t>
    </r>
  </si>
  <si>
    <r>
      <t>боросиликатного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пробирка</t>
    </r>
  </si>
  <si>
    <r>
      <t>пипетка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EDA</t>
    </r>
  </si>
  <si>
    <r>
      <t>клиническая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лаборатория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калькулятор</t>
    </r>
  </si>
  <si>
    <t>масл карандаш</t>
  </si>
  <si>
    <r>
      <t xml:space="preserve">стекло крышка </t>
    </r>
    <r>
      <rPr>
        <sz val="9"/>
        <rFont val="Arial Armenian"/>
        <family val="2"/>
      </rPr>
      <t>22x22</t>
    </r>
    <r>
      <rPr>
        <sz val="9"/>
        <rFont val="Sylfaen"/>
        <family val="1"/>
        <charset val="204"/>
      </rPr>
      <t>мм</t>
    </r>
  </si>
  <si>
    <t>сантавик</t>
  </si>
  <si>
    <r>
      <t>автоматический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пипетка</t>
    </r>
    <r>
      <rPr>
        <sz val="9"/>
        <color rgb="FF000000"/>
        <rFont val="Calibri"/>
        <family val="2"/>
        <charset val="204"/>
      </rPr>
      <t>10-100</t>
    </r>
    <r>
      <rPr>
        <sz val="9"/>
        <color rgb="FF000000"/>
        <rFont val="Sylfaen"/>
        <family val="1"/>
        <charset val="204"/>
      </rPr>
      <t>мКЛ</t>
    </r>
  </si>
  <si>
    <r>
      <t>наконечник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синий</t>
    </r>
    <r>
      <rPr>
        <sz val="9"/>
        <rFont val="Arial Armenian"/>
        <family val="2"/>
      </rPr>
      <t xml:space="preserve"> 1</t>
    </r>
    <r>
      <rPr>
        <sz val="9"/>
        <rFont val="Sylfaen"/>
        <family val="1"/>
        <charset val="204"/>
      </rPr>
      <t>мл</t>
    </r>
  </si>
  <si>
    <r>
      <t>гинек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Шпатели</t>
    </r>
  </si>
  <si>
    <t>салфетка</t>
  </si>
  <si>
    <t>инсулиновый шприц</t>
  </si>
  <si>
    <r>
      <t>ALT</t>
    </r>
    <r>
      <rPr>
        <sz val="8"/>
        <rFont val="Calibri"/>
        <family val="2"/>
        <charset val="204"/>
      </rPr>
      <t xml:space="preserve"> 2x60</t>
    </r>
  </si>
  <si>
    <r>
      <t>АСТ</t>
    </r>
    <r>
      <rPr>
        <sz val="8"/>
        <rFont val="Arial Armenian"/>
        <family val="2"/>
      </rPr>
      <t xml:space="preserve"> 2x60</t>
    </r>
  </si>
  <si>
    <t>глюкоза</t>
  </si>
  <si>
    <t>холестерин</t>
  </si>
  <si>
    <t>гексанюз или эквивалент</t>
  </si>
  <si>
    <r>
      <t>эхография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гель</t>
    </r>
  </si>
  <si>
    <t>сурфанюз или эквивалент</t>
  </si>
  <si>
    <r>
      <t>сифилис</t>
    </r>
    <r>
      <rPr>
        <sz val="8"/>
        <rFont val="Arial Armenian"/>
        <family val="2"/>
      </rPr>
      <t xml:space="preserve"> RPR Carbon</t>
    </r>
  </si>
  <si>
    <t>азопирам</t>
  </si>
  <si>
    <r>
      <t>триглицериды</t>
    </r>
    <r>
      <rPr>
        <sz val="8"/>
        <rFont val="Calibri"/>
        <family val="2"/>
        <charset val="204"/>
      </rPr>
      <t xml:space="preserve"> , </t>
    </r>
    <r>
      <rPr>
        <sz val="8"/>
        <rFont val="Arial"/>
        <family val="2"/>
        <charset val="204"/>
      </rPr>
      <t>в том числе</t>
    </r>
    <r>
      <rPr>
        <sz val="8"/>
        <rFont val="Calibri"/>
        <family val="2"/>
        <charset val="204"/>
      </rPr>
      <t xml:space="preserve"> </t>
    </r>
    <r>
      <rPr>
        <sz val="8"/>
        <rFont val="Arial"/>
        <family val="2"/>
        <charset val="204"/>
      </rPr>
      <t>стандарт</t>
    </r>
  </si>
  <si>
    <t>азотнокислый</t>
  </si>
  <si>
    <t>перекись водорода</t>
  </si>
  <si>
    <r>
      <t>запястье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антисептик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гель</t>
    </r>
  </si>
  <si>
    <t>сулфосалициловая кислота</t>
  </si>
  <si>
    <t>лимонная кислота или tsitrikum натрия</t>
  </si>
  <si>
    <t>70% спирта</t>
  </si>
  <si>
    <t>мочевина</t>
  </si>
  <si>
    <t>тромбопластин</t>
  </si>
  <si>
    <r>
      <t>тест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реагент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D</t>
    </r>
    <r>
      <rPr>
        <sz val="8"/>
        <rFont val="Arial Armenian"/>
        <family val="2"/>
      </rPr>
      <t xml:space="preserve"> 10</t>
    </r>
    <r>
      <rPr>
        <sz val="8"/>
        <rFont val="Arial"/>
        <family val="2"/>
        <charset val="204"/>
      </rPr>
      <t>мл</t>
    </r>
  </si>
  <si>
    <r>
      <t xml:space="preserve">CRP-LEX с </t>
    </r>
    <r>
      <rPr>
        <sz val="8"/>
        <color rgb="FF000000"/>
        <rFont val="Arial"/>
        <family val="2"/>
        <charset val="204"/>
      </rPr>
      <t>ракета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Arial"/>
        <family val="2"/>
        <charset val="204"/>
      </rPr>
      <t>белый</t>
    </r>
    <r>
      <rPr>
        <sz val="8"/>
        <color rgb="FF000000"/>
        <rFont val="Calibri"/>
        <family val="2"/>
        <charset val="204"/>
      </rPr>
      <t xml:space="preserve"> 100 </t>
    </r>
    <r>
      <rPr>
        <sz val="8"/>
        <color rgb="FF000000"/>
        <rFont val="Arial"/>
        <family val="2"/>
        <charset val="204"/>
      </rPr>
      <t>тест</t>
    </r>
  </si>
  <si>
    <t>криатинин</t>
  </si>
  <si>
    <t>гемоглобин</t>
  </si>
  <si>
    <t>ревматоидный фактор</t>
  </si>
  <si>
    <t xml:space="preserve">                НДС                 по имеющимся финансовым средствам и общая</t>
  </si>
  <si>
    <t>Всего            по имеющимся финансовым средствам и общая</t>
  </si>
  <si>
    <t>КОД Թ22ՊՈԼ-ԳՀԱՊՁԲ-ԲՈՒԺ-ՔԻՄ-2020</t>
  </si>
  <si>
    <t>ЛИААНА КAЧЯНЦ 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</si>
</sst>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9"/>
      <name val="Arial Armenian"/>
      <family val="2"/>
    </font>
    <font>
      <sz val="8"/>
      <name val="Arial Armenian"/>
      <family val="2"/>
    </font>
    <font>
      <sz val="9"/>
      <name val="Sylfaen"/>
      <family val="1"/>
      <charset val="204"/>
    </font>
    <font>
      <sz val="9"/>
      <name val="Arial"/>
      <family val="2"/>
      <charset val="204"/>
    </font>
    <font>
      <sz val="9"/>
      <color rgb="FF000000"/>
      <name val="Sylfaen"/>
      <family val="1"/>
      <charset val="204"/>
    </font>
    <font>
      <sz val="9"/>
      <color rgb="FF000000"/>
      <name val="Arial Armenian"/>
      <family val="2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Arial Unicode"/>
      <family val="2"/>
      <charset val="204"/>
    </font>
    <font>
      <sz val="8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Sylfaen"/>
      <family val="1"/>
      <charset val="204"/>
    </font>
    <font>
      <b/>
      <sz val="10"/>
      <name val="Arial Armenian"/>
      <family val="2"/>
    </font>
    <font>
      <b/>
      <sz val="9"/>
      <name val="Arial"/>
      <family val="2"/>
      <charset val="204"/>
    </font>
    <font>
      <b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1" fillId="0" borderId="2" xfId="18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17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H12" sqref="H12"/>
    </sheetView>
  </sheetViews>
  <sheetFormatPr defaultRowHeight="12.75" x14ac:dyDescent="0.2"/>
  <cols>
    <col min="1" max="1" width="6.28515625" customWidth="1"/>
    <col min="2" max="2" width="27.140625" style="17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 x14ac:dyDescent="0.2">
      <c r="A1" s="15" t="s">
        <v>164</v>
      </c>
      <c r="B1" s="16" t="s">
        <v>165</v>
      </c>
      <c r="C1" s="15" t="s">
        <v>162</v>
      </c>
      <c r="D1" s="15" t="s">
        <v>163</v>
      </c>
      <c r="E1" s="23" t="s">
        <v>167</v>
      </c>
      <c r="F1" s="22" t="s">
        <v>168</v>
      </c>
      <c r="G1" s="22" t="s">
        <v>169</v>
      </c>
      <c r="H1" s="22" t="s">
        <v>170</v>
      </c>
      <c r="I1" s="22" t="s">
        <v>171</v>
      </c>
    </row>
    <row r="2" spans="1:9" ht="15" x14ac:dyDescent="0.2">
      <c r="A2" s="9">
        <v>1</v>
      </c>
      <c r="B2" s="10" t="s">
        <v>115</v>
      </c>
      <c r="C2" s="9">
        <v>2600</v>
      </c>
      <c r="D2" s="11">
        <v>143</v>
      </c>
      <c r="E2" s="8"/>
      <c r="F2" s="8"/>
      <c r="G2" s="8"/>
      <c r="H2" s="8"/>
      <c r="I2" s="8"/>
    </row>
    <row r="3" spans="1:9" ht="15" x14ac:dyDescent="0.2">
      <c r="A3" s="9">
        <v>2</v>
      </c>
      <c r="B3" s="12" t="s">
        <v>79</v>
      </c>
      <c r="C3" s="9">
        <v>500</v>
      </c>
      <c r="D3" s="11">
        <v>108</v>
      </c>
      <c r="E3" s="8"/>
      <c r="F3" s="8"/>
      <c r="G3" s="8"/>
      <c r="H3" s="8"/>
      <c r="I3" s="8"/>
    </row>
    <row r="4" spans="1:9" ht="15" x14ac:dyDescent="0.2">
      <c r="A4" s="9">
        <v>3</v>
      </c>
      <c r="B4" s="12" t="s">
        <v>79</v>
      </c>
      <c r="C4" s="9">
        <v>300</v>
      </c>
      <c r="D4" s="11">
        <v>280</v>
      </c>
      <c r="E4" s="8"/>
      <c r="F4" s="8"/>
      <c r="G4" s="8"/>
      <c r="H4" s="8"/>
      <c r="I4" s="8"/>
    </row>
    <row r="5" spans="1:9" ht="15" x14ac:dyDescent="0.2">
      <c r="A5" s="9">
        <v>4</v>
      </c>
      <c r="B5" s="12" t="s">
        <v>80</v>
      </c>
      <c r="C5" s="9">
        <v>1800</v>
      </c>
      <c r="D5" s="11">
        <v>9</v>
      </c>
      <c r="E5" s="8"/>
      <c r="F5" s="8"/>
      <c r="G5" s="8"/>
      <c r="H5" s="8"/>
      <c r="I5" s="8"/>
    </row>
    <row r="6" spans="1:9" ht="15" x14ac:dyDescent="0.2">
      <c r="A6" s="9">
        <v>5</v>
      </c>
      <c r="B6" s="12" t="s">
        <v>45</v>
      </c>
      <c r="C6" s="9">
        <v>12000</v>
      </c>
      <c r="D6" s="11">
        <v>11.7</v>
      </c>
      <c r="E6" s="8"/>
      <c r="F6" s="8"/>
      <c r="G6" s="8"/>
      <c r="H6" s="8"/>
      <c r="I6" s="8"/>
    </row>
    <row r="7" spans="1:9" ht="60" x14ac:dyDescent="0.2">
      <c r="A7" s="9">
        <v>6</v>
      </c>
      <c r="B7" s="10" t="s">
        <v>81</v>
      </c>
      <c r="C7" s="9">
        <v>240</v>
      </c>
      <c r="D7" s="11">
        <v>1300</v>
      </c>
      <c r="E7" s="8"/>
      <c r="F7" s="8"/>
      <c r="G7" s="8"/>
      <c r="H7" s="8"/>
      <c r="I7" s="8"/>
    </row>
    <row r="8" spans="1:9" ht="30" x14ac:dyDescent="0.2">
      <c r="A8" s="9">
        <v>7</v>
      </c>
      <c r="B8" s="12" t="s">
        <v>82</v>
      </c>
      <c r="C8" s="9">
        <v>300</v>
      </c>
      <c r="D8" s="11">
        <v>16</v>
      </c>
      <c r="E8" s="8"/>
      <c r="F8" s="8"/>
      <c r="G8" s="8"/>
      <c r="H8" s="8"/>
      <c r="I8" s="8"/>
    </row>
    <row r="9" spans="1:9" ht="15" x14ac:dyDescent="0.2">
      <c r="A9" s="9">
        <v>8</v>
      </c>
      <c r="B9" s="10" t="s">
        <v>46</v>
      </c>
      <c r="C9" s="9">
        <v>29000</v>
      </c>
      <c r="D9" s="11">
        <v>16.2</v>
      </c>
      <c r="E9" s="8"/>
      <c r="F9" s="8"/>
      <c r="G9" s="8"/>
      <c r="H9" s="8"/>
      <c r="I9" s="8"/>
    </row>
    <row r="10" spans="1:9" ht="15" x14ac:dyDescent="0.2">
      <c r="A10" s="9">
        <v>9</v>
      </c>
      <c r="B10" s="12" t="s">
        <v>116</v>
      </c>
      <c r="C10" s="9">
        <v>3000</v>
      </c>
      <c r="D10" s="11"/>
      <c r="E10" s="8"/>
      <c r="F10" s="8"/>
      <c r="G10" s="8"/>
      <c r="H10" s="8"/>
      <c r="I10" s="8"/>
    </row>
    <row r="11" spans="1:9" ht="15" x14ac:dyDescent="0.2">
      <c r="A11" s="9">
        <v>10</v>
      </c>
      <c r="B11" s="10" t="s">
        <v>26</v>
      </c>
      <c r="C11" s="9">
        <v>9000</v>
      </c>
      <c r="D11" s="11">
        <v>18</v>
      </c>
      <c r="E11" s="8"/>
      <c r="F11" s="8"/>
      <c r="G11" s="8"/>
      <c r="H11" s="8"/>
      <c r="I11" s="8"/>
    </row>
    <row r="12" spans="1:9" ht="15" x14ac:dyDescent="0.2">
      <c r="A12" s="9">
        <v>11</v>
      </c>
      <c r="B12" s="12" t="s">
        <v>48</v>
      </c>
      <c r="C12" s="9">
        <v>6000</v>
      </c>
      <c r="D12" s="11">
        <v>49.73</v>
      </c>
      <c r="E12" s="8"/>
      <c r="F12" s="8"/>
      <c r="G12" s="8"/>
      <c r="H12" s="8"/>
      <c r="I12" s="8"/>
    </row>
    <row r="13" spans="1:9" ht="15" x14ac:dyDescent="0.2">
      <c r="A13" s="9">
        <v>12</v>
      </c>
      <c r="B13" s="10" t="s">
        <v>83</v>
      </c>
      <c r="C13" s="9">
        <v>900</v>
      </c>
      <c r="D13" s="11">
        <v>608</v>
      </c>
      <c r="E13" s="8"/>
      <c r="F13" s="8"/>
      <c r="G13" s="8"/>
      <c r="H13" s="8"/>
      <c r="I13" s="8"/>
    </row>
    <row r="14" spans="1:9" ht="30" x14ac:dyDescent="0.2">
      <c r="A14" s="9">
        <v>13</v>
      </c>
      <c r="B14" s="12" t="s">
        <v>84</v>
      </c>
      <c r="C14" s="9">
        <v>150</v>
      </c>
      <c r="D14" s="11">
        <v>470.4</v>
      </c>
      <c r="E14" s="8"/>
      <c r="F14" s="8"/>
      <c r="G14" s="8"/>
      <c r="H14" s="8"/>
      <c r="I14" s="8"/>
    </row>
    <row r="15" spans="1:9" ht="15" x14ac:dyDescent="0.2">
      <c r="A15" s="9">
        <v>14</v>
      </c>
      <c r="B15" s="10" t="s">
        <v>117</v>
      </c>
      <c r="C15" s="9">
        <v>20</v>
      </c>
      <c r="D15" s="11">
        <v>700</v>
      </c>
      <c r="E15" s="8"/>
      <c r="F15" s="8"/>
      <c r="G15" s="8"/>
      <c r="H15" s="8"/>
      <c r="I15" s="8"/>
    </row>
    <row r="16" spans="1:9" ht="30" x14ac:dyDescent="0.2">
      <c r="A16" s="9">
        <v>15</v>
      </c>
      <c r="B16" s="10" t="s">
        <v>49</v>
      </c>
      <c r="C16" s="9">
        <v>17000</v>
      </c>
      <c r="D16" s="11">
        <v>13.5</v>
      </c>
      <c r="E16" s="8"/>
      <c r="F16" s="8"/>
      <c r="G16" s="8"/>
      <c r="H16" s="8"/>
      <c r="I16" s="8"/>
    </row>
    <row r="17" spans="1:9" ht="15" x14ac:dyDescent="0.2">
      <c r="A17" s="9">
        <v>16</v>
      </c>
      <c r="B17" s="12" t="s">
        <v>85</v>
      </c>
      <c r="C17" s="9">
        <v>10</v>
      </c>
      <c r="D17" s="11">
        <v>663.75</v>
      </c>
      <c r="E17" s="8"/>
      <c r="F17" s="8"/>
      <c r="G17" s="8"/>
      <c r="H17" s="8"/>
      <c r="I17" s="8"/>
    </row>
    <row r="18" spans="1:9" ht="30" x14ac:dyDescent="0.2">
      <c r="A18" s="9">
        <v>17</v>
      </c>
      <c r="B18" s="12" t="s">
        <v>105</v>
      </c>
      <c r="C18" s="9">
        <v>10</v>
      </c>
      <c r="D18" s="11">
        <v>30</v>
      </c>
      <c r="E18" s="8"/>
      <c r="F18" s="8"/>
      <c r="G18" s="8"/>
      <c r="H18" s="8"/>
      <c r="I18" s="8"/>
    </row>
    <row r="19" spans="1:9" ht="15" x14ac:dyDescent="0.2">
      <c r="A19" s="9">
        <v>18</v>
      </c>
      <c r="B19" s="12" t="s">
        <v>86</v>
      </c>
      <c r="C19" s="9">
        <v>1000</v>
      </c>
      <c r="D19" s="11">
        <v>5.0999999999999996</v>
      </c>
      <c r="E19" s="8"/>
      <c r="F19" s="8"/>
      <c r="G19" s="8"/>
      <c r="H19" s="8"/>
      <c r="I19" s="8"/>
    </row>
    <row r="20" spans="1:9" ht="15" x14ac:dyDescent="0.2">
      <c r="A20" s="9">
        <v>19</v>
      </c>
      <c r="B20" s="12" t="s">
        <v>50</v>
      </c>
      <c r="C20" s="9">
        <v>6000</v>
      </c>
      <c r="D20" s="11">
        <v>19.899999999999999</v>
      </c>
      <c r="E20" s="8"/>
      <c r="F20" s="8"/>
      <c r="G20" s="8"/>
      <c r="H20" s="8"/>
      <c r="I20" s="8"/>
    </row>
    <row r="21" spans="1:9" ht="15" x14ac:dyDescent="0.2">
      <c r="A21" s="9">
        <v>20</v>
      </c>
      <c r="B21" s="12" t="s">
        <v>50</v>
      </c>
      <c r="C21" s="9">
        <v>5000</v>
      </c>
      <c r="D21" s="11">
        <v>24.5</v>
      </c>
      <c r="E21" s="8"/>
      <c r="F21" s="8"/>
      <c r="G21" s="8"/>
      <c r="H21" s="8"/>
      <c r="I21" s="8"/>
    </row>
    <row r="22" spans="1:9" ht="30" x14ac:dyDescent="0.2">
      <c r="A22" s="9">
        <v>21</v>
      </c>
      <c r="B22" s="10" t="s">
        <v>52</v>
      </c>
      <c r="C22" s="9">
        <v>5000</v>
      </c>
      <c r="D22" s="11">
        <v>13.2</v>
      </c>
      <c r="E22" s="8"/>
      <c r="F22" s="8"/>
      <c r="G22" s="8"/>
      <c r="H22" s="8"/>
      <c r="I22" s="8"/>
    </row>
    <row r="23" spans="1:9" ht="30" x14ac:dyDescent="0.2">
      <c r="A23" s="9">
        <v>22</v>
      </c>
      <c r="B23" s="10" t="s">
        <v>53</v>
      </c>
      <c r="C23" s="9">
        <v>200</v>
      </c>
      <c r="D23" s="11">
        <v>926</v>
      </c>
      <c r="E23" s="8"/>
      <c r="F23" s="8"/>
      <c r="G23" s="8"/>
      <c r="H23" s="8"/>
      <c r="I23" s="8"/>
    </row>
    <row r="24" spans="1:9" ht="16.5" customHeight="1" x14ac:dyDescent="0.2">
      <c r="A24" s="48">
        <v>23</v>
      </c>
      <c r="B24" s="52" t="s">
        <v>54</v>
      </c>
      <c r="C24" s="48">
        <v>50</v>
      </c>
      <c r="D24" s="51">
        <v>3800</v>
      </c>
      <c r="E24" s="8"/>
      <c r="F24" s="8"/>
      <c r="G24" s="8"/>
      <c r="H24" s="8"/>
      <c r="I24" s="8"/>
    </row>
    <row r="25" spans="1:9" x14ac:dyDescent="0.2">
      <c r="A25" s="48"/>
      <c r="B25" s="52"/>
      <c r="C25" s="48"/>
      <c r="D25" s="51"/>
      <c r="E25" s="8"/>
      <c r="F25" s="8"/>
      <c r="G25" s="8"/>
      <c r="H25" s="8"/>
      <c r="I25" s="8"/>
    </row>
    <row r="26" spans="1:9" ht="16.5" customHeight="1" x14ac:dyDescent="0.2">
      <c r="A26" s="48">
        <v>24</v>
      </c>
      <c r="B26" s="49" t="s">
        <v>55</v>
      </c>
      <c r="C26" s="48">
        <v>1800</v>
      </c>
      <c r="D26" s="51">
        <v>30</v>
      </c>
      <c r="E26" s="8"/>
      <c r="F26" s="8"/>
      <c r="G26" s="8"/>
      <c r="H26" s="8"/>
      <c r="I26" s="8"/>
    </row>
    <row r="27" spans="1:9" x14ac:dyDescent="0.2">
      <c r="A27" s="48"/>
      <c r="B27" s="49"/>
      <c r="C27" s="48"/>
      <c r="D27" s="51"/>
      <c r="E27" s="8"/>
      <c r="F27" s="8"/>
      <c r="G27" s="8"/>
      <c r="H27" s="8"/>
      <c r="I27" s="8"/>
    </row>
    <row r="28" spans="1:9" ht="106.5" customHeight="1" x14ac:dyDescent="0.2">
      <c r="A28" s="48">
        <v>25</v>
      </c>
      <c r="B28" s="52" t="s">
        <v>56</v>
      </c>
      <c r="C28" s="48">
        <v>5000</v>
      </c>
      <c r="D28" s="51">
        <v>14.52</v>
      </c>
      <c r="E28" s="8"/>
      <c r="F28" s="8"/>
      <c r="G28" s="8"/>
      <c r="H28" s="8"/>
      <c r="I28" s="8"/>
    </row>
    <row r="29" spans="1:9" x14ac:dyDescent="0.2">
      <c r="A29" s="48"/>
      <c r="B29" s="52"/>
      <c r="C29" s="48"/>
      <c r="D29" s="51"/>
      <c r="E29" s="8"/>
      <c r="F29" s="8"/>
      <c r="G29" s="8"/>
      <c r="H29" s="8"/>
      <c r="I29" s="8"/>
    </row>
    <row r="30" spans="1:9" ht="31.5" customHeight="1" x14ac:dyDescent="0.2">
      <c r="A30" s="48">
        <v>26</v>
      </c>
      <c r="B30" s="52" t="s">
        <v>87</v>
      </c>
      <c r="C30" s="48">
        <v>180</v>
      </c>
      <c r="D30" s="51">
        <v>200</v>
      </c>
      <c r="E30" s="8"/>
      <c r="F30" s="8"/>
      <c r="G30" s="8"/>
      <c r="H30" s="8"/>
      <c r="I30" s="8"/>
    </row>
    <row r="31" spans="1:9" x14ac:dyDescent="0.2">
      <c r="A31" s="48"/>
      <c r="B31" s="52"/>
      <c r="C31" s="48"/>
      <c r="D31" s="51"/>
      <c r="E31" s="8"/>
      <c r="F31" s="8"/>
      <c r="G31" s="8"/>
      <c r="H31" s="8"/>
      <c r="I31" s="8"/>
    </row>
    <row r="32" spans="1:9" ht="16.5" customHeight="1" x14ac:dyDescent="0.2">
      <c r="A32" s="48">
        <v>27</v>
      </c>
      <c r="B32" s="52" t="s">
        <v>57</v>
      </c>
      <c r="C32" s="48">
        <v>10000</v>
      </c>
      <c r="D32" s="51">
        <v>18</v>
      </c>
      <c r="E32" s="55"/>
      <c r="F32" s="55"/>
      <c r="G32" s="55">
        <v>158000</v>
      </c>
      <c r="H32" s="55"/>
      <c r="I32" s="8"/>
    </row>
    <row r="33" spans="1:9" x14ac:dyDescent="0.2">
      <c r="A33" s="48"/>
      <c r="B33" s="52"/>
      <c r="C33" s="48"/>
      <c r="D33" s="51"/>
      <c r="E33" s="56"/>
      <c r="F33" s="56"/>
      <c r="G33" s="56"/>
      <c r="H33" s="56"/>
      <c r="I33" s="8"/>
    </row>
    <row r="34" spans="1:9" ht="16.5" customHeight="1" x14ac:dyDescent="0.2">
      <c r="A34" s="48">
        <v>28</v>
      </c>
      <c r="B34" s="49" t="s">
        <v>88</v>
      </c>
      <c r="C34" s="48">
        <v>400</v>
      </c>
      <c r="D34" s="51">
        <v>780</v>
      </c>
      <c r="E34" s="8"/>
      <c r="F34" s="8"/>
      <c r="G34" s="8"/>
      <c r="H34" s="8"/>
      <c r="I34" s="57">
        <v>248400</v>
      </c>
    </row>
    <row r="35" spans="1:9" x14ac:dyDescent="0.2">
      <c r="A35" s="48"/>
      <c r="B35" s="49"/>
      <c r="C35" s="48"/>
      <c r="D35" s="51"/>
      <c r="E35" s="8"/>
      <c r="F35" s="8"/>
      <c r="G35" s="8"/>
      <c r="H35" s="8"/>
      <c r="I35" s="57"/>
    </row>
    <row r="36" spans="1:9" ht="46.5" customHeight="1" x14ac:dyDescent="0.2">
      <c r="A36" s="48">
        <v>29</v>
      </c>
      <c r="B36" s="52" t="s">
        <v>89</v>
      </c>
      <c r="C36" s="48">
        <v>40</v>
      </c>
      <c r="D36" s="51">
        <v>250</v>
      </c>
      <c r="E36" s="8"/>
      <c r="F36" s="8"/>
      <c r="G36" s="8"/>
      <c r="H36" s="8"/>
      <c r="I36" s="8"/>
    </row>
    <row r="37" spans="1:9" x14ac:dyDescent="0.2">
      <c r="A37" s="48"/>
      <c r="B37" s="52"/>
      <c r="C37" s="48"/>
      <c r="D37" s="51"/>
      <c r="E37" s="8"/>
      <c r="F37" s="8"/>
      <c r="G37" s="8"/>
      <c r="H37" s="8"/>
      <c r="I37" s="8"/>
    </row>
    <row r="38" spans="1:9" ht="46.5" customHeight="1" x14ac:dyDescent="0.2">
      <c r="A38" s="48">
        <v>30</v>
      </c>
      <c r="B38" s="52" t="s">
        <v>58</v>
      </c>
      <c r="C38" s="48">
        <v>2000</v>
      </c>
      <c r="D38" s="51">
        <v>13.3</v>
      </c>
      <c r="E38" s="8"/>
      <c r="F38" s="8"/>
      <c r="G38" s="8"/>
      <c r="H38" s="8"/>
      <c r="I38" s="8"/>
    </row>
    <row r="39" spans="1:9" x14ac:dyDescent="0.2">
      <c r="A39" s="48"/>
      <c r="B39" s="52"/>
      <c r="C39" s="48"/>
      <c r="D39" s="51"/>
      <c r="E39" s="8"/>
      <c r="F39" s="8"/>
      <c r="G39" s="8"/>
      <c r="H39" s="8"/>
      <c r="I39" s="8"/>
    </row>
    <row r="40" spans="1:9" ht="46.5" customHeight="1" x14ac:dyDescent="0.2">
      <c r="A40" s="48">
        <v>31</v>
      </c>
      <c r="B40" s="52" t="s">
        <v>58</v>
      </c>
      <c r="C40" s="48">
        <v>500</v>
      </c>
      <c r="D40" s="51">
        <v>17</v>
      </c>
      <c r="E40" s="8"/>
      <c r="F40" s="8"/>
      <c r="G40" s="8"/>
      <c r="H40" s="8"/>
      <c r="I40" s="8"/>
    </row>
    <row r="41" spans="1:9" x14ac:dyDescent="0.2">
      <c r="A41" s="48"/>
      <c r="B41" s="52"/>
      <c r="C41" s="48"/>
      <c r="D41" s="51"/>
      <c r="E41" s="8"/>
      <c r="F41" s="8"/>
      <c r="G41" s="8"/>
      <c r="H41" s="8"/>
      <c r="I41" s="8"/>
    </row>
    <row r="42" spans="1:9" ht="46.5" customHeight="1" x14ac:dyDescent="0.2">
      <c r="A42" s="48">
        <v>32</v>
      </c>
      <c r="B42" s="52" t="s">
        <v>58</v>
      </c>
      <c r="C42" s="48">
        <v>500</v>
      </c>
      <c r="D42" s="51">
        <v>14</v>
      </c>
      <c r="E42" s="8"/>
      <c r="F42" s="8"/>
      <c r="G42" s="8"/>
      <c r="H42" s="8"/>
      <c r="I42" s="8"/>
    </row>
    <row r="43" spans="1:9" x14ac:dyDescent="0.2">
      <c r="A43" s="48"/>
      <c r="B43" s="52"/>
      <c r="C43" s="48"/>
      <c r="D43" s="51"/>
      <c r="E43" s="8"/>
      <c r="F43" s="8"/>
      <c r="G43" s="8"/>
      <c r="H43" s="8"/>
      <c r="I43" s="8"/>
    </row>
    <row r="44" spans="1:9" ht="15" x14ac:dyDescent="0.2">
      <c r="A44" s="9">
        <v>33</v>
      </c>
      <c r="B44" s="12" t="s">
        <v>90</v>
      </c>
      <c r="C44" s="9">
        <v>50</v>
      </c>
      <c r="D44" s="11">
        <v>24.95</v>
      </c>
      <c r="E44" s="8"/>
      <c r="F44" s="8"/>
      <c r="G44" s="8"/>
      <c r="H44" s="8"/>
      <c r="I44" s="8"/>
    </row>
    <row r="45" spans="1:9" ht="15" x14ac:dyDescent="0.2">
      <c r="A45" s="9">
        <v>34</v>
      </c>
      <c r="B45" s="10" t="s">
        <v>107</v>
      </c>
      <c r="C45" s="9">
        <v>2000</v>
      </c>
      <c r="D45" s="11">
        <v>30</v>
      </c>
      <c r="E45" s="8"/>
      <c r="F45" s="8"/>
      <c r="G45" s="8"/>
      <c r="H45" s="8"/>
      <c r="I45" s="8"/>
    </row>
    <row r="46" spans="1:9" ht="15" x14ac:dyDescent="0.2">
      <c r="A46" s="9">
        <v>35</v>
      </c>
      <c r="B46" s="10" t="s">
        <v>91</v>
      </c>
      <c r="C46" s="9">
        <v>20</v>
      </c>
      <c r="D46" s="11">
        <v>149</v>
      </c>
      <c r="E46" s="8"/>
      <c r="F46" s="8"/>
      <c r="G46" s="8"/>
      <c r="H46" s="8"/>
      <c r="I46" s="8"/>
    </row>
    <row r="47" spans="1:9" ht="15" x14ac:dyDescent="0.2">
      <c r="A47" s="9">
        <v>36</v>
      </c>
      <c r="B47" s="10" t="s">
        <v>118</v>
      </c>
      <c r="C47" s="9">
        <v>5000</v>
      </c>
      <c r="D47" s="11"/>
      <c r="E47" s="8"/>
      <c r="F47" s="8"/>
      <c r="G47" s="8"/>
      <c r="H47" s="8"/>
      <c r="I47" s="8"/>
    </row>
    <row r="48" spans="1:9" ht="30" x14ac:dyDescent="0.2">
      <c r="A48" s="9">
        <v>37</v>
      </c>
      <c r="B48" s="10" t="s">
        <v>44</v>
      </c>
      <c r="C48" s="9">
        <v>9000</v>
      </c>
      <c r="D48" s="11">
        <v>23</v>
      </c>
      <c r="E48" s="8"/>
      <c r="F48" s="8"/>
      <c r="G48" s="8"/>
      <c r="H48" s="8"/>
      <c r="I48" s="8"/>
    </row>
    <row r="49" spans="1:9" ht="30" x14ac:dyDescent="0.2">
      <c r="A49" s="9">
        <v>38</v>
      </c>
      <c r="B49" s="10" t="s">
        <v>43</v>
      </c>
      <c r="C49" s="9">
        <v>2500</v>
      </c>
      <c r="D49" s="11">
        <v>8</v>
      </c>
      <c r="E49" s="8"/>
      <c r="F49" s="8"/>
      <c r="G49" s="8"/>
      <c r="H49" s="8"/>
      <c r="I49" s="8"/>
    </row>
    <row r="50" spans="1:9" ht="30" x14ac:dyDescent="0.2">
      <c r="A50" s="9">
        <v>39</v>
      </c>
      <c r="B50" s="10" t="s">
        <v>42</v>
      </c>
      <c r="C50" s="9">
        <v>4000</v>
      </c>
      <c r="D50" s="11">
        <v>12.6</v>
      </c>
      <c r="E50" s="8"/>
      <c r="F50" s="8"/>
      <c r="G50" s="8"/>
      <c r="H50" s="8"/>
      <c r="I50" s="8"/>
    </row>
    <row r="51" spans="1:9" ht="15" x14ac:dyDescent="0.2">
      <c r="A51" s="9">
        <v>40</v>
      </c>
      <c r="B51" s="10" t="s">
        <v>92</v>
      </c>
      <c r="C51" s="9">
        <v>10</v>
      </c>
      <c r="D51" s="11">
        <v>150</v>
      </c>
      <c r="E51" s="8"/>
      <c r="F51" s="8"/>
      <c r="G51" s="8"/>
      <c r="H51" s="8"/>
      <c r="I51" s="8"/>
    </row>
    <row r="52" spans="1:9" ht="15" x14ac:dyDescent="0.2">
      <c r="A52" s="9">
        <v>41</v>
      </c>
      <c r="B52" s="12" t="s">
        <v>93</v>
      </c>
      <c r="C52" s="9">
        <v>10</v>
      </c>
      <c r="D52" s="11">
        <v>50</v>
      </c>
      <c r="E52" s="8"/>
      <c r="F52" s="8"/>
      <c r="G52" s="8"/>
      <c r="H52" s="8"/>
      <c r="I52" s="8"/>
    </row>
    <row r="53" spans="1:9" ht="15" x14ac:dyDescent="0.2">
      <c r="A53" s="9">
        <v>42</v>
      </c>
      <c r="B53" s="12" t="s">
        <v>59</v>
      </c>
      <c r="C53" s="9">
        <v>1200</v>
      </c>
      <c r="D53" s="11">
        <v>10.65</v>
      </c>
      <c r="E53" s="8"/>
      <c r="F53" s="8"/>
      <c r="G53" s="8"/>
      <c r="H53" s="8"/>
      <c r="I53" s="8"/>
    </row>
    <row r="54" spans="1:9" ht="15" x14ac:dyDescent="0.2">
      <c r="A54" s="9">
        <v>43</v>
      </c>
      <c r="B54" s="10" t="s">
        <v>119</v>
      </c>
      <c r="C54" s="9">
        <v>400</v>
      </c>
      <c r="D54" s="11"/>
      <c r="E54" s="8"/>
      <c r="F54" s="8"/>
      <c r="G54" s="8"/>
      <c r="H54" s="8"/>
      <c r="I54" s="8"/>
    </row>
    <row r="55" spans="1:9" ht="15" x14ac:dyDescent="0.2">
      <c r="A55" s="9">
        <v>44</v>
      </c>
      <c r="B55" s="12" t="s">
        <v>94</v>
      </c>
      <c r="C55" s="9">
        <v>10</v>
      </c>
      <c r="D55" s="11">
        <v>150</v>
      </c>
      <c r="E55" s="8"/>
      <c r="F55" s="8"/>
      <c r="G55" s="8"/>
      <c r="H55" s="8"/>
      <c r="I55" s="8"/>
    </row>
    <row r="56" spans="1:9" ht="31.5" customHeight="1" x14ac:dyDescent="0.2">
      <c r="A56" s="48">
        <v>45</v>
      </c>
      <c r="B56" s="49" t="s">
        <v>95</v>
      </c>
      <c r="C56" s="48">
        <v>4000</v>
      </c>
      <c r="D56" s="51">
        <v>78.7</v>
      </c>
      <c r="E56" s="55"/>
      <c r="F56" s="55"/>
      <c r="G56" s="55">
        <v>265600</v>
      </c>
      <c r="H56" s="8"/>
      <c r="I56" s="8"/>
    </row>
    <row r="57" spans="1:9" x14ac:dyDescent="0.2">
      <c r="A57" s="48"/>
      <c r="B57" s="49"/>
      <c r="C57" s="48"/>
      <c r="D57" s="51"/>
      <c r="E57" s="56"/>
      <c r="F57" s="56"/>
      <c r="G57" s="56"/>
      <c r="H57" s="8"/>
      <c r="I57" s="8"/>
    </row>
    <row r="58" spans="1:9" ht="16.5" customHeight="1" x14ac:dyDescent="0.2">
      <c r="A58" s="48">
        <v>46</v>
      </c>
      <c r="B58" s="49" t="s">
        <v>120</v>
      </c>
      <c r="C58" s="48">
        <v>900</v>
      </c>
      <c r="D58" s="51"/>
      <c r="E58" s="8"/>
      <c r="F58" s="8"/>
      <c r="G58" s="8"/>
      <c r="H58" s="8"/>
      <c r="I58" s="8"/>
    </row>
    <row r="59" spans="1:9" x14ac:dyDescent="0.2">
      <c r="A59" s="48"/>
      <c r="B59" s="49"/>
      <c r="C59" s="48"/>
      <c r="D59" s="51"/>
      <c r="E59" s="8"/>
      <c r="F59" s="8"/>
      <c r="G59" s="8"/>
      <c r="H59" s="8"/>
      <c r="I59" s="8"/>
    </row>
    <row r="60" spans="1:9" ht="76.5" customHeight="1" x14ac:dyDescent="0.2">
      <c r="A60" s="48">
        <v>47</v>
      </c>
      <c r="B60" s="49" t="s">
        <v>96</v>
      </c>
      <c r="C60" s="48">
        <v>2000</v>
      </c>
      <c r="D60" s="51">
        <v>6.5</v>
      </c>
      <c r="E60" s="8"/>
      <c r="F60" s="8"/>
      <c r="G60" s="8"/>
      <c r="H60" s="8"/>
      <c r="I60" s="8"/>
    </row>
    <row r="61" spans="1:9" x14ac:dyDescent="0.2">
      <c r="A61" s="48"/>
      <c r="B61" s="49"/>
      <c r="C61" s="48"/>
      <c r="D61" s="51"/>
      <c r="E61" s="8"/>
      <c r="F61" s="8"/>
      <c r="G61" s="8"/>
      <c r="H61" s="8"/>
      <c r="I61" s="8"/>
    </row>
    <row r="62" spans="1:9" ht="16.5" customHeight="1" x14ac:dyDescent="0.2">
      <c r="A62" s="48">
        <v>48</v>
      </c>
      <c r="B62" s="52" t="s">
        <v>97</v>
      </c>
      <c r="C62" s="48">
        <v>1000</v>
      </c>
      <c r="D62" s="51">
        <v>35.6</v>
      </c>
      <c r="E62" s="8"/>
      <c r="F62" s="8"/>
      <c r="G62" s="8"/>
      <c r="H62" s="8"/>
      <c r="I62" s="8"/>
    </row>
    <row r="63" spans="1:9" x14ac:dyDescent="0.2">
      <c r="A63" s="48"/>
      <c r="B63" s="52"/>
      <c r="C63" s="48"/>
      <c r="D63" s="51"/>
      <c r="E63" s="8"/>
      <c r="F63" s="8"/>
      <c r="G63" s="8"/>
      <c r="H63" s="8"/>
      <c r="I63" s="8"/>
    </row>
    <row r="64" spans="1:9" ht="16.5" customHeight="1" x14ac:dyDescent="0.2">
      <c r="A64" s="48">
        <v>49</v>
      </c>
      <c r="B64" s="52" t="s">
        <v>27</v>
      </c>
      <c r="C64" s="48">
        <v>5000</v>
      </c>
      <c r="D64" s="51">
        <v>80</v>
      </c>
      <c r="E64" s="8"/>
      <c r="F64" s="8"/>
      <c r="G64" s="8"/>
      <c r="H64" s="8"/>
      <c r="I64" s="8"/>
    </row>
    <row r="65" spans="1:9" x14ac:dyDescent="0.2">
      <c r="A65" s="48"/>
      <c r="B65" s="52"/>
      <c r="C65" s="48"/>
      <c r="D65" s="51"/>
      <c r="E65" s="8"/>
      <c r="F65" s="8"/>
      <c r="G65" s="8"/>
      <c r="H65" s="8"/>
      <c r="I65" s="8"/>
    </row>
    <row r="66" spans="1:9" ht="30" x14ac:dyDescent="0.2">
      <c r="A66" s="9">
        <v>50</v>
      </c>
      <c r="B66" s="10" t="s">
        <v>108</v>
      </c>
      <c r="C66" s="9">
        <v>600</v>
      </c>
      <c r="D66" s="11">
        <v>86</v>
      </c>
      <c r="E66" s="8"/>
      <c r="F66" s="8"/>
      <c r="G66" s="8"/>
      <c r="H66" s="8"/>
      <c r="I66" s="8"/>
    </row>
    <row r="67" spans="1:9" ht="30" x14ac:dyDescent="0.2">
      <c r="A67" s="9">
        <v>51</v>
      </c>
      <c r="B67" s="10" t="s">
        <v>121</v>
      </c>
      <c r="C67" s="9">
        <v>40</v>
      </c>
      <c r="D67" s="11">
        <v>3000</v>
      </c>
      <c r="E67" s="8"/>
      <c r="F67" s="8"/>
      <c r="G67" s="8"/>
      <c r="H67" s="8"/>
      <c r="I67" s="8"/>
    </row>
    <row r="68" spans="1:9" ht="45" x14ac:dyDescent="0.2">
      <c r="A68" s="9">
        <v>52</v>
      </c>
      <c r="B68" s="12" t="s">
        <v>99</v>
      </c>
      <c r="C68" s="9">
        <v>10</v>
      </c>
      <c r="D68" s="11">
        <v>400</v>
      </c>
      <c r="E68" s="8"/>
      <c r="F68" s="8"/>
      <c r="G68" s="8"/>
      <c r="H68" s="8"/>
      <c r="I68" s="8"/>
    </row>
    <row r="69" spans="1:9" ht="211.5" customHeight="1" x14ac:dyDescent="0.2">
      <c r="A69" s="48">
        <v>53</v>
      </c>
      <c r="B69" s="52" t="s">
        <v>100</v>
      </c>
      <c r="C69" s="48">
        <v>100</v>
      </c>
      <c r="D69" s="51">
        <v>20</v>
      </c>
      <c r="E69" s="8"/>
      <c r="F69" s="8"/>
      <c r="G69" s="8"/>
      <c r="H69" s="8"/>
      <c r="I69" s="8"/>
    </row>
    <row r="70" spans="1:9" x14ac:dyDescent="0.2">
      <c r="A70" s="48"/>
      <c r="B70" s="52"/>
      <c r="C70" s="48"/>
      <c r="D70" s="51"/>
      <c r="E70" s="8"/>
      <c r="F70" s="8"/>
      <c r="G70" s="8"/>
      <c r="H70" s="8"/>
      <c r="I70" s="8"/>
    </row>
    <row r="71" spans="1:9" ht="16.5" customHeight="1" x14ac:dyDescent="0.2">
      <c r="A71" s="48">
        <v>54</v>
      </c>
      <c r="B71" s="52" t="s">
        <v>122</v>
      </c>
      <c r="C71" s="48">
        <v>1600</v>
      </c>
      <c r="D71" s="51">
        <v>33</v>
      </c>
      <c r="E71" s="8"/>
      <c r="F71" s="8"/>
      <c r="G71" s="8"/>
      <c r="H71" s="8"/>
      <c r="I71" s="8"/>
    </row>
    <row r="72" spans="1:9" x14ac:dyDescent="0.2">
      <c r="A72" s="48"/>
      <c r="B72" s="52"/>
      <c r="C72" s="48"/>
      <c r="D72" s="51"/>
      <c r="E72" s="8"/>
      <c r="F72" s="8"/>
      <c r="G72" s="8"/>
      <c r="H72" s="8"/>
      <c r="I72" s="8"/>
    </row>
    <row r="73" spans="1:9" ht="16.5" customHeight="1" x14ac:dyDescent="0.2">
      <c r="A73" s="48">
        <v>55</v>
      </c>
      <c r="B73" s="49" t="s">
        <v>60</v>
      </c>
      <c r="C73" s="48">
        <v>7000</v>
      </c>
      <c r="D73" s="51">
        <v>35.5</v>
      </c>
      <c r="E73" s="8"/>
      <c r="F73" s="8"/>
      <c r="G73" s="8"/>
      <c r="H73" s="8"/>
      <c r="I73" s="8"/>
    </row>
    <row r="74" spans="1:9" x14ac:dyDescent="0.2">
      <c r="A74" s="48"/>
      <c r="B74" s="49"/>
      <c r="C74" s="48"/>
      <c r="D74" s="51"/>
      <c r="E74" s="8"/>
      <c r="F74" s="8"/>
      <c r="G74" s="8"/>
      <c r="H74" s="8"/>
      <c r="I74" s="8"/>
    </row>
    <row r="75" spans="1:9" ht="16.5" customHeight="1" x14ac:dyDescent="0.2">
      <c r="A75" s="48">
        <v>56</v>
      </c>
      <c r="B75" s="49" t="s">
        <v>60</v>
      </c>
      <c r="C75" s="48">
        <v>4000</v>
      </c>
      <c r="D75" s="51">
        <v>52.44</v>
      </c>
      <c r="E75" s="8"/>
      <c r="F75" s="8"/>
      <c r="G75" s="8"/>
      <c r="H75" s="8"/>
      <c r="I75" s="8"/>
    </row>
    <row r="76" spans="1:9" x14ac:dyDescent="0.2">
      <c r="A76" s="48"/>
      <c r="B76" s="49"/>
      <c r="C76" s="48"/>
      <c r="D76" s="51"/>
      <c r="E76" s="8"/>
      <c r="F76" s="8"/>
      <c r="G76" s="8"/>
      <c r="H76" s="8"/>
      <c r="I76" s="8"/>
    </row>
    <row r="77" spans="1:9" ht="16.5" customHeight="1" x14ac:dyDescent="0.2">
      <c r="A77" s="48">
        <v>57</v>
      </c>
      <c r="B77" s="52" t="s">
        <v>101</v>
      </c>
      <c r="C77" s="48">
        <v>3000</v>
      </c>
      <c r="D77" s="51">
        <v>65</v>
      </c>
      <c r="E77" s="8"/>
      <c r="F77" s="8"/>
      <c r="G77" s="8"/>
      <c r="H77" s="8"/>
      <c r="I77" s="8"/>
    </row>
    <row r="78" spans="1:9" x14ac:dyDescent="0.2">
      <c r="A78" s="48"/>
      <c r="B78" s="52"/>
      <c r="C78" s="48"/>
      <c r="D78" s="51"/>
      <c r="E78" s="8"/>
      <c r="F78" s="8"/>
      <c r="G78" s="8"/>
      <c r="H78" s="8"/>
      <c r="I78" s="8"/>
    </row>
    <row r="79" spans="1:9" ht="15" x14ac:dyDescent="0.2">
      <c r="A79" s="9">
        <v>58</v>
      </c>
      <c r="B79" s="10" t="s">
        <v>114</v>
      </c>
      <c r="C79" s="9">
        <v>2000</v>
      </c>
      <c r="D79" s="11">
        <v>2.71</v>
      </c>
      <c r="E79" s="3">
        <v>5340</v>
      </c>
      <c r="F79" s="8"/>
      <c r="G79" s="8"/>
      <c r="H79" s="8"/>
      <c r="I79" s="8"/>
    </row>
    <row r="80" spans="1:9" ht="15" x14ac:dyDescent="0.2">
      <c r="A80" s="9">
        <v>59</v>
      </c>
      <c r="B80" s="10" t="s">
        <v>123</v>
      </c>
      <c r="C80" s="9">
        <v>20</v>
      </c>
      <c r="D80" s="11">
        <v>2350</v>
      </c>
      <c r="E80" s="8"/>
      <c r="F80" s="8"/>
      <c r="G80" s="8"/>
      <c r="H80" s="8"/>
      <c r="I80" s="8"/>
    </row>
    <row r="81" spans="1:9" ht="30" x14ac:dyDescent="0.2">
      <c r="A81" s="9">
        <v>60</v>
      </c>
      <c r="B81" s="10" t="s">
        <v>102</v>
      </c>
      <c r="C81" s="9">
        <v>5000</v>
      </c>
      <c r="D81" s="11">
        <v>25</v>
      </c>
      <c r="E81" s="8"/>
      <c r="F81" s="8"/>
      <c r="G81" s="8"/>
      <c r="H81" s="8"/>
      <c r="I81" s="8"/>
    </row>
    <row r="82" spans="1:9" ht="30" x14ac:dyDescent="0.2">
      <c r="A82" s="9">
        <v>61</v>
      </c>
      <c r="B82" s="10" t="s">
        <v>161</v>
      </c>
      <c r="C82" s="9">
        <v>70</v>
      </c>
      <c r="D82" s="11">
        <v>764</v>
      </c>
      <c r="E82" s="8"/>
      <c r="F82" s="8"/>
      <c r="G82" s="8"/>
      <c r="H82" s="8"/>
      <c r="I82" s="8"/>
    </row>
    <row r="83" spans="1:9" ht="15" x14ac:dyDescent="0.2">
      <c r="A83" s="9">
        <v>62</v>
      </c>
      <c r="B83" s="12" t="s">
        <v>25</v>
      </c>
      <c r="C83" s="9">
        <v>4000</v>
      </c>
      <c r="D83" s="11">
        <v>13.01</v>
      </c>
      <c r="E83" s="8"/>
      <c r="F83" s="8"/>
      <c r="G83" s="8"/>
      <c r="H83" s="8"/>
      <c r="I83" s="8"/>
    </row>
    <row r="84" spans="1:9" ht="60" x14ac:dyDescent="0.2">
      <c r="A84" s="9">
        <v>63</v>
      </c>
      <c r="B84" s="10" t="s">
        <v>81</v>
      </c>
      <c r="C84" s="9">
        <v>1000</v>
      </c>
      <c r="D84" s="11">
        <v>195</v>
      </c>
      <c r="E84" s="8"/>
      <c r="F84" s="8"/>
      <c r="G84" s="8"/>
      <c r="H84" s="8"/>
      <c r="I84" s="8"/>
    </row>
    <row r="85" spans="1:9" ht="15" x14ac:dyDescent="0.2">
      <c r="A85" s="9">
        <v>64</v>
      </c>
      <c r="B85" s="10" t="s">
        <v>61</v>
      </c>
      <c r="C85" s="9">
        <v>3000</v>
      </c>
      <c r="D85" s="11">
        <v>3.09</v>
      </c>
      <c r="E85" s="8"/>
      <c r="F85" s="8"/>
      <c r="G85" s="8"/>
      <c r="H85" s="8"/>
      <c r="I85" s="8"/>
    </row>
    <row r="86" spans="1:9" ht="15" x14ac:dyDescent="0.2">
      <c r="A86" s="9">
        <v>65</v>
      </c>
      <c r="B86" s="10" t="s">
        <v>124</v>
      </c>
      <c r="C86" s="9">
        <v>50</v>
      </c>
      <c r="D86" s="11">
        <v>235</v>
      </c>
      <c r="E86" s="3">
        <v>11750</v>
      </c>
      <c r="F86" s="8"/>
      <c r="G86" s="8"/>
      <c r="H86" s="8"/>
      <c r="I86" s="8"/>
    </row>
    <row r="87" spans="1:9" ht="15" x14ac:dyDescent="0.2">
      <c r="A87" s="9">
        <v>66</v>
      </c>
      <c r="B87" s="10" t="s">
        <v>125</v>
      </c>
      <c r="C87" s="9">
        <v>6000</v>
      </c>
      <c r="D87" s="11">
        <v>10.4</v>
      </c>
      <c r="E87" s="8"/>
      <c r="F87" s="8"/>
      <c r="G87" s="8"/>
      <c r="H87" s="8"/>
      <c r="I87" s="8"/>
    </row>
    <row r="88" spans="1:9" ht="45" x14ac:dyDescent="0.2">
      <c r="A88" s="9">
        <v>67</v>
      </c>
      <c r="B88" s="10" t="s">
        <v>103</v>
      </c>
      <c r="C88" s="9">
        <v>5</v>
      </c>
      <c r="D88" s="11">
        <v>800</v>
      </c>
      <c r="E88" s="8"/>
      <c r="F88" s="8"/>
      <c r="G88" s="8"/>
      <c r="H88" s="8"/>
      <c r="I88" s="8"/>
    </row>
    <row r="89" spans="1:9" ht="30" x14ac:dyDescent="0.2">
      <c r="A89" s="9">
        <v>68</v>
      </c>
      <c r="B89" s="12" t="s">
        <v>98</v>
      </c>
      <c r="C89" s="9">
        <v>200</v>
      </c>
      <c r="D89" s="11">
        <v>1000</v>
      </c>
      <c r="E89" s="8"/>
      <c r="F89" s="8"/>
      <c r="G89" s="8"/>
      <c r="H89" s="8"/>
      <c r="I89" s="8"/>
    </row>
    <row r="90" spans="1:9" ht="30" x14ac:dyDescent="0.2">
      <c r="A90" s="9">
        <v>69</v>
      </c>
      <c r="B90" s="10" t="s">
        <v>51</v>
      </c>
      <c r="C90" s="9">
        <v>500</v>
      </c>
      <c r="D90" s="11">
        <v>79</v>
      </c>
      <c r="E90" s="8"/>
      <c r="F90" s="8"/>
      <c r="G90" s="8"/>
      <c r="H90" s="8"/>
      <c r="I90" s="8"/>
    </row>
    <row r="91" spans="1:9" ht="15" x14ac:dyDescent="0.2">
      <c r="A91" s="9">
        <v>70</v>
      </c>
      <c r="B91" s="12" t="s">
        <v>126</v>
      </c>
      <c r="C91" s="9">
        <v>50</v>
      </c>
      <c r="D91" s="11">
        <v>420</v>
      </c>
      <c r="E91" s="8"/>
      <c r="F91" s="8"/>
      <c r="G91" s="8"/>
      <c r="H91" s="8"/>
      <c r="I91" s="8"/>
    </row>
    <row r="92" spans="1:9" ht="15" x14ac:dyDescent="0.2">
      <c r="A92" s="9">
        <v>71</v>
      </c>
      <c r="B92" s="10" t="s">
        <v>85</v>
      </c>
      <c r="C92" s="9">
        <v>300</v>
      </c>
      <c r="D92" s="11">
        <v>41.34</v>
      </c>
      <c r="E92" s="8"/>
      <c r="F92" s="8"/>
      <c r="G92" s="8"/>
      <c r="H92" s="8"/>
      <c r="I92" s="8"/>
    </row>
    <row r="93" spans="1:9" ht="15" x14ac:dyDescent="0.2">
      <c r="A93" s="9">
        <v>72</v>
      </c>
      <c r="B93" s="10" t="s">
        <v>110</v>
      </c>
      <c r="C93" s="9">
        <v>1500</v>
      </c>
      <c r="D93" s="11">
        <v>21</v>
      </c>
      <c r="E93" s="8"/>
      <c r="F93" s="8"/>
      <c r="G93" s="8"/>
      <c r="H93" s="8"/>
      <c r="I93" s="8"/>
    </row>
    <row r="94" spans="1:9" ht="16.5" customHeight="1" x14ac:dyDescent="0.2">
      <c r="A94" s="48">
        <v>73</v>
      </c>
      <c r="B94" s="52" t="s">
        <v>109</v>
      </c>
      <c r="C94" s="48">
        <v>20</v>
      </c>
      <c r="D94" s="51">
        <v>874</v>
      </c>
      <c r="E94" s="8"/>
      <c r="F94" s="8"/>
      <c r="G94" s="8"/>
      <c r="H94" s="8"/>
      <c r="I94" s="8"/>
    </row>
    <row r="95" spans="1:9" x14ac:dyDescent="0.2">
      <c r="A95" s="48"/>
      <c r="B95" s="52"/>
      <c r="C95" s="48"/>
      <c r="D95" s="51"/>
      <c r="E95" s="8"/>
      <c r="F95" s="8"/>
      <c r="G95" s="8"/>
      <c r="H95" s="8"/>
      <c r="I95" s="8"/>
    </row>
    <row r="96" spans="1:9" ht="15" x14ac:dyDescent="0.2">
      <c r="A96" s="9">
        <v>74</v>
      </c>
      <c r="B96" s="10" t="s">
        <v>106</v>
      </c>
      <c r="C96" s="1">
        <v>480</v>
      </c>
      <c r="D96" s="11">
        <v>43.6</v>
      </c>
      <c r="E96" s="8"/>
      <c r="F96" s="8"/>
      <c r="G96" s="8"/>
      <c r="H96" s="8"/>
      <c r="I96" s="8"/>
    </row>
    <row r="97" spans="1:9" ht="15" x14ac:dyDescent="0.2">
      <c r="A97" s="9">
        <v>75</v>
      </c>
      <c r="B97" s="10" t="s">
        <v>112</v>
      </c>
      <c r="C97" s="1">
        <v>150</v>
      </c>
      <c r="D97" s="11">
        <v>265</v>
      </c>
      <c r="E97" s="8"/>
      <c r="F97" s="8"/>
      <c r="G97" s="8"/>
      <c r="H97" s="8"/>
      <c r="I97" s="8"/>
    </row>
    <row r="98" spans="1:9" ht="15" x14ac:dyDescent="0.2">
      <c r="A98" s="9">
        <v>76</v>
      </c>
      <c r="B98" s="10" t="s">
        <v>113</v>
      </c>
      <c r="C98" s="1">
        <v>200</v>
      </c>
      <c r="D98" s="11">
        <v>62.5</v>
      </c>
      <c r="E98" s="8"/>
      <c r="F98" s="8">
        <v>12000</v>
      </c>
      <c r="G98" s="8"/>
      <c r="H98" s="8"/>
      <c r="I98" s="8"/>
    </row>
    <row r="99" spans="1:9" ht="181.5" customHeight="1" x14ac:dyDescent="0.2">
      <c r="A99" s="48">
        <v>77</v>
      </c>
      <c r="B99" s="52" t="s">
        <v>104</v>
      </c>
      <c r="C99" s="53">
        <v>100</v>
      </c>
      <c r="D99" s="51">
        <v>1200</v>
      </c>
      <c r="E99" s="8"/>
      <c r="F99" s="8"/>
      <c r="G99" s="8"/>
      <c r="H99" s="8"/>
      <c r="I99" s="8"/>
    </row>
    <row r="100" spans="1:9" x14ac:dyDescent="0.2">
      <c r="A100" s="48"/>
      <c r="B100" s="52"/>
      <c r="C100" s="53"/>
      <c r="D100" s="51"/>
      <c r="E100" s="8"/>
      <c r="F100" s="8"/>
      <c r="G100" s="8"/>
      <c r="H100" s="8"/>
      <c r="I100" s="8"/>
    </row>
    <row r="101" spans="1:9" ht="15" x14ac:dyDescent="0.2">
      <c r="A101" s="9">
        <v>78</v>
      </c>
      <c r="B101" s="12" t="s">
        <v>127</v>
      </c>
      <c r="C101" s="13">
        <v>4000</v>
      </c>
      <c r="D101" s="11"/>
      <c r="E101" s="8"/>
      <c r="F101" s="8"/>
      <c r="G101" s="8"/>
      <c r="H101" s="8"/>
      <c r="I101" s="8"/>
    </row>
    <row r="102" spans="1:9" ht="15" x14ac:dyDescent="0.2">
      <c r="A102" s="9">
        <v>79</v>
      </c>
      <c r="B102" s="10" t="s">
        <v>97</v>
      </c>
      <c r="C102" s="1">
        <v>500</v>
      </c>
      <c r="D102" s="11">
        <v>26</v>
      </c>
      <c r="E102" s="8"/>
      <c r="F102" s="8"/>
      <c r="G102" s="8"/>
      <c r="H102" s="8"/>
      <c r="I102" s="8"/>
    </row>
    <row r="103" spans="1:9" ht="15" x14ac:dyDescent="0.2">
      <c r="A103" s="9">
        <v>80</v>
      </c>
      <c r="B103" s="10" t="s">
        <v>97</v>
      </c>
      <c r="C103" s="1">
        <v>50</v>
      </c>
      <c r="D103" s="11">
        <v>360</v>
      </c>
      <c r="E103" s="8"/>
      <c r="F103" s="8"/>
      <c r="G103" s="8"/>
      <c r="H103" s="8"/>
      <c r="I103" s="8"/>
    </row>
    <row r="104" spans="1:9" ht="15" x14ac:dyDescent="0.2">
      <c r="A104" s="9">
        <v>81</v>
      </c>
      <c r="B104" s="12" t="s">
        <v>128</v>
      </c>
      <c r="C104" s="1">
        <v>500</v>
      </c>
      <c r="D104" s="11">
        <v>240</v>
      </c>
      <c r="E104" s="8"/>
      <c r="F104" s="8"/>
      <c r="G104" s="8"/>
      <c r="H104" s="8"/>
      <c r="I104" s="8"/>
    </row>
    <row r="105" spans="1:9" ht="15" x14ac:dyDescent="0.2">
      <c r="A105" s="9">
        <v>82</v>
      </c>
      <c r="B105" s="12" t="s">
        <v>129</v>
      </c>
      <c r="C105" s="1">
        <v>4000</v>
      </c>
      <c r="D105" s="11">
        <v>158.94999999999999</v>
      </c>
      <c r="E105" s="8"/>
      <c r="F105" s="8"/>
      <c r="G105" s="8"/>
      <c r="H105" s="8">
        <v>460000</v>
      </c>
      <c r="I105" s="8"/>
    </row>
    <row r="106" spans="1:9" ht="15" x14ac:dyDescent="0.2">
      <c r="A106" s="9">
        <v>83</v>
      </c>
      <c r="B106" s="10" t="s">
        <v>130</v>
      </c>
      <c r="C106" s="1">
        <v>2000</v>
      </c>
      <c r="D106" s="11">
        <v>120</v>
      </c>
      <c r="E106" s="8"/>
      <c r="F106" s="8"/>
      <c r="G106" s="8"/>
      <c r="H106" s="8"/>
      <c r="I106" s="8"/>
    </row>
    <row r="107" spans="1:9" ht="15" x14ac:dyDescent="0.2">
      <c r="A107" s="9">
        <v>84</v>
      </c>
      <c r="B107" s="12" t="s">
        <v>131</v>
      </c>
      <c r="C107" s="13">
        <v>3000</v>
      </c>
      <c r="D107" s="11">
        <v>41</v>
      </c>
      <c r="E107" s="8"/>
      <c r="F107" s="8"/>
      <c r="G107" s="8"/>
      <c r="H107" s="8">
        <v>81000</v>
      </c>
      <c r="I107" s="8"/>
    </row>
    <row r="108" spans="1:9" ht="15" x14ac:dyDescent="0.2">
      <c r="A108" s="9">
        <v>85</v>
      </c>
      <c r="B108" s="12" t="s">
        <v>132</v>
      </c>
      <c r="C108" s="13">
        <v>300</v>
      </c>
      <c r="D108" s="11">
        <v>145</v>
      </c>
      <c r="E108" s="8"/>
      <c r="F108" s="8"/>
      <c r="G108" s="8"/>
      <c r="H108" s="8"/>
      <c r="I108" s="8"/>
    </row>
    <row r="109" spans="1:9" ht="15" x14ac:dyDescent="0.2">
      <c r="A109" s="9">
        <v>86</v>
      </c>
      <c r="B109" s="12" t="s">
        <v>111</v>
      </c>
      <c r="C109" s="13">
        <v>600</v>
      </c>
      <c r="D109" s="11">
        <v>50</v>
      </c>
      <c r="E109" s="8"/>
      <c r="F109" s="8"/>
      <c r="G109" s="8"/>
      <c r="H109" s="8"/>
      <c r="I109" s="8"/>
    </row>
    <row r="110" spans="1:9" ht="15" x14ac:dyDescent="0.2">
      <c r="A110" s="9">
        <v>87</v>
      </c>
      <c r="B110" s="10" t="s">
        <v>133</v>
      </c>
      <c r="C110" s="13">
        <v>300</v>
      </c>
      <c r="D110" s="11">
        <v>38.4</v>
      </c>
      <c r="E110" s="8"/>
      <c r="F110" s="8"/>
      <c r="G110" s="8"/>
      <c r="H110" s="8"/>
      <c r="I110" s="8"/>
    </row>
    <row r="111" spans="1:9" ht="15" x14ac:dyDescent="0.2">
      <c r="A111" s="9">
        <v>88</v>
      </c>
      <c r="B111" s="10" t="s">
        <v>134</v>
      </c>
      <c r="C111" s="1">
        <v>600</v>
      </c>
      <c r="D111" s="11">
        <v>18.690000000000001</v>
      </c>
      <c r="E111" s="8"/>
      <c r="F111" s="8"/>
      <c r="G111" s="8"/>
      <c r="H111" s="8"/>
      <c r="I111" s="8"/>
    </row>
    <row r="112" spans="1:9" ht="15" x14ac:dyDescent="0.2">
      <c r="A112" s="9">
        <v>89</v>
      </c>
      <c r="B112" s="10" t="s">
        <v>135</v>
      </c>
      <c r="C112" s="1">
        <v>6000</v>
      </c>
      <c r="D112" s="11">
        <v>99</v>
      </c>
      <c r="E112" s="8"/>
      <c r="F112" s="8"/>
      <c r="G112" s="8"/>
      <c r="H112" s="8"/>
      <c r="I112" s="8"/>
    </row>
    <row r="113" spans="1:9" ht="15" x14ac:dyDescent="0.2">
      <c r="A113" s="9">
        <v>90</v>
      </c>
      <c r="B113" s="10" t="s">
        <v>133</v>
      </c>
      <c r="C113" s="1">
        <v>7000</v>
      </c>
      <c r="D113" s="11">
        <v>51.65</v>
      </c>
      <c r="E113" s="8"/>
      <c r="F113" s="8"/>
      <c r="G113" s="8"/>
      <c r="H113" s="8"/>
      <c r="I113" s="8"/>
    </row>
    <row r="114" spans="1:9" ht="16.5" customHeight="1" x14ac:dyDescent="0.2">
      <c r="A114" s="48">
        <v>91</v>
      </c>
      <c r="B114" s="52" t="s">
        <v>136</v>
      </c>
      <c r="C114" s="53">
        <v>20</v>
      </c>
      <c r="D114" s="51"/>
      <c r="E114" s="8"/>
      <c r="F114" s="8"/>
      <c r="G114" s="8"/>
      <c r="H114" s="8"/>
      <c r="I114" s="8"/>
    </row>
    <row r="115" spans="1:9" x14ac:dyDescent="0.2">
      <c r="A115" s="48"/>
      <c r="B115" s="52"/>
      <c r="C115" s="53"/>
      <c r="D115" s="51"/>
      <c r="E115" s="8"/>
      <c r="F115" s="8"/>
      <c r="G115" s="8"/>
      <c r="H115" s="8"/>
      <c r="I115" s="8"/>
    </row>
    <row r="116" spans="1:9" ht="15" x14ac:dyDescent="0.2">
      <c r="A116" s="9">
        <v>92</v>
      </c>
      <c r="B116" s="12" t="s">
        <v>137</v>
      </c>
      <c r="C116" s="13">
        <v>1200</v>
      </c>
      <c r="D116" s="11"/>
      <c r="E116" s="8"/>
      <c r="F116" s="8"/>
      <c r="G116" s="8"/>
      <c r="H116" s="8"/>
      <c r="I116" s="8"/>
    </row>
    <row r="117" spans="1:9" ht="15" x14ac:dyDescent="0.2">
      <c r="A117" s="9">
        <v>93</v>
      </c>
      <c r="B117" s="12" t="s">
        <v>138</v>
      </c>
      <c r="C117" s="13">
        <v>3000</v>
      </c>
      <c r="D117" s="11"/>
      <c r="E117" s="8"/>
      <c r="F117" s="8"/>
      <c r="G117" s="8"/>
      <c r="H117" s="8"/>
      <c r="I117" s="8"/>
    </row>
    <row r="118" spans="1:9" ht="30" x14ac:dyDescent="0.2">
      <c r="A118" s="9">
        <v>94</v>
      </c>
      <c r="B118" s="12" t="s">
        <v>139</v>
      </c>
      <c r="C118" s="13">
        <v>1200</v>
      </c>
      <c r="D118" s="11"/>
      <c r="E118" s="8"/>
      <c r="F118" s="8"/>
      <c r="G118" s="8"/>
      <c r="H118" s="8"/>
      <c r="I118" s="8"/>
    </row>
    <row r="119" spans="1:9" ht="15" x14ac:dyDescent="0.2">
      <c r="A119" s="9">
        <v>95</v>
      </c>
      <c r="B119" s="12" t="s">
        <v>140</v>
      </c>
      <c r="C119" s="13">
        <v>3000</v>
      </c>
      <c r="D119" s="11"/>
      <c r="E119" s="8"/>
      <c r="F119" s="8"/>
      <c r="G119" s="8"/>
      <c r="H119" s="8"/>
      <c r="I119" s="8"/>
    </row>
    <row r="120" spans="1:9" ht="15" x14ac:dyDescent="0.2">
      <c r="A120" s="9">
        <v>96</v>
      </c>
      <c r="B120" s="12" t="s">
        <v>141</v>
      </c>
      <c r="C120" s="13">
        <v>10</v>
      </c>
      <c r="D120" s="11"/>
      <c r="E120" s="8"/>
      <c r="F120" s="8"/>
      <c r="G120" s="8"/>
      <c r="H120" s="8"/>
      <c r="I120" s="8"/>
    </row>
    <row r="121" spans="1:9" ht="30" x14ac:dyDescent="0.2">
      <c r="A121" s="9">
        <v>97</v>
      </c>
      <c r="B121" s="12" t="s">
        <v>142</v>
      </c>
      <c r="C121" s="13">
        <v>10</v>
      </c>
      <c r="D121" s="11"/>
      <c r="E121" s="8"/>
      <c r="F121" s="8"/>
      <c r="G121" s="8"/>
      <c r="H121" s="8"/>
      <c r="I121" s="8"/>
    </row>
    <row r="122" spans="1:9" ht="15" x14ac:dyDescent="0.2">
      <c r="A122" s="9">
        <v>98</v>
      </c>
      <c r="B122" s="12" t="s">
        <v>143</v>
      </c>
      <c r="C122" s="13">
        <v>10</v>
      </c>
      <c r="D122" s="11"/>
      <c r="E122" s="8"/>
      <c r="F122" s="8"/>
      <c r="G122" s="8"/>
      <c r="H122" s="8"/>
      <c r="I122" s="8"/>
    </row>
    <row r="123" spans="1:9" ht="15" x14ac:dyDescent="0.2">
      <c r="A123" s="9">
        <v>99</v>
      </c>
      <c r="B123" s="12" t="s">
        <v>144</v>
      </c>
      <c r="C123" s="13">
        <v>600</v>
      </c>
      <c r="D123" s="11"/>
      <c r="E123" s="8"/>
      <c r="F123" s="8"/>
      <c r="G123" s="8"/>
      <c r="H123" s="7">
        <v>133200</v>
      </c>
      <c r="I123" s="8"/>
    </row>
    <row r="124" spans="1:9" ht="15" x14ac:dyDescent="0.2">
      <c r="A124" s="9">
        <v>100</v>
      </c>
      <c r="B124" s="12" t="s">
        <v>145</v>
      </c>
      <c r="C124" s="13">
        <v>2000</v>
      </c>
      <c r="D124" s="11"/>
      <c r="E124" s="8"/>
      <c r="F124" s="8"/>
      <c r="G124" s="8"/>
      <c r="H124" s="8"/>
      <c r="I124" s="8"/>
    </row>
    <row r="125" spans="1:9" ht="15" x14ac:dyDescent="0.2">
      <c r="A125" s="9">
        <v>101</v>
      </c>
      <c r="B125" s="12" t="s">
        <v>146</v>
      </c>
      <c r="C125" s="13">
        <v>2000</v>
      </c>
      <c r="D125" s="11"/>
      <c r="E125" s="8"/>
      <c r="F125" s="8"/>
      <c r="G125" s="8"/>
      <c r="H125" s="8"/>
      <c r="I125" s="8"/>
    </row>
    <row r="126" spans="1:9" ht="15" x14ac:dyDescent="0.2">
      <c r="A126" s="9">
        <v>102</v>
      </c>
      <c r="B126" s="10" t="s">
        <v>147</v>
      </c>
      <c r="C126" s="1">
        <v>200</v>
      </c>
      <c r="D126" s="11">
        <v>55.16</v>
      </c>
      <c r="E126" s="8"/>
      <c r="F126" s="8"/>
      <c r="G126" s="8"/>
      <c r="H126" s="8"/>
      <c r="I126" s="8"/>
    </row>
    <row r="127" spans="1:9" ht="15" x14ac:dyDescent="0.2">
      <c r="A127" s="9">
        <v>103</v>
      </c>
      <c r="B127" s="12" t="s">
        <v>148</v>
      </c>
      <c r="C127" s="14">
        <v>6000</v>
      </c>
      <c r="D127" s="11">
        <v>42</v>
      </c>
      <c r="E127" s="8"/>
      <c r="F127" s="8"/>
      <c r="G127" s="8"/>
      <c r="H127" s="8"/>
      <c r="I127" s="8"/>
    </row>
    <row r="128" spans="1:9" ht="15" x14ac:dyDescent="0.2">
      <c r="A128" s="18">
        <v>104</v>
      </c>
      <c r="B128" s="19" t="s">
        <v>149</v>
      </c>
      <c r="C128" s="20">
        <v>3000</v>
      </c>
      <c r="D128" s="21">
        <v>160</v>
      </c>
      <c r="E128" s="8"/>
      <c r="F128" s="8"/>
      <c r="G128" s="8"/>
      <c r="H128" s="8"/>
      <c r="I128" s="8"/>
    </row>
    <row r="129" spans="1:9" x14ac:dyDescent="0.2">
      <c r="A129" s="48">
        <v>105</v>
      </c>
      <c r="B129" s="49" t="s">
        <v>45</v>
      </c>
      <c r="C129" s="53">
        <v>2500</v>
      </c>
      <c r="D129" s="51">
        <v>28.93</v>
      </c>
      <c r="E129" s="8"/>
      <c r="F129" s="8"/>
      <c r="G129" s="8"/>
      <c r="H129" s="8"/>
      <c r="I129" s="8"/>
    </row>
    <row r="130" spans="1:9" x14ac:dyDescent="0.2">
      <c r="A130" s="48"/>
      <c r="B130" s="49"/>
      <c r="C130" s="53"/>
      <c r="D130" s="51"/>
      <c r="E130" s="8"/>
      <c r="F130" s="8"/>
      <c r="G130" s="8"/>
      <c r="H130" s="8"/>
      <c r="I130" s="8"/>
    </row>
    <row r="131" spans="1:9" x14ac:dyDescent="0.2">
      <c r="A131" s="48">
        <v>106</v>
      </c>
      <c r="B131" s="52" t="s">
        <v>46</v>
      </c>
      <c r="C131" s="53">
        <v>6000</v>
      </c>
      <c r="D131" s="51">
        <v>26.8</v>
      </c>
      <c r="E131" s="8"/>
      <c r="F131" s="8"/>
      <c r="G131" s="8"/>
      <c r="H131" s="8"/>
      <c r="I131" s="8"/>
    </row>
    <row r="132" spans="1:9" x14ac:dyDescent="0.2">
      <c r="A132" s="48"/>
      <c r="B132" s="52"/>
      <c r="C132" s="53"/>
      <c r="D132" s="51"/>
      <c r="E132" s="8"/>
      <c r="F132" s="8"/>
      <c r="G132" s="8"/>
      <c r="H132" s="8"/>
      <c r="I132" s="8"/>
    </row>
    <row r="133" spans="1:9" x14ac:dyDescent="0.2">
      <c r="A133" s="48">
        <v>107</v>
      </c>
      <c r="B133" s="49" t="s">
        <v>47</v>
      </c>
      <c r="C133" s="53">
        <v>400</v>
      </c>
      <c r="D133" s="51">
        <v>6.2</v>
      </c>
      <c r="E133" s="8"/>
      <c r="F133" s="8"/>
      <c r="G133" s="8"/>
      <c r="H133" s="8"/>
      <c r="I133" s="8"/>
    </row>
    <row r="134" spans="1:9" x14ac:dyDescent="0.2">
      <c r="A134" s="48"/>
      <c r="B134" s="49"/>
      <c r="C134" s="53"/>
      <c r="D134" s="51"/>
      <c r="E134" s="8"/>
      <c r="F134" s="8"/>
      <c r="G134" s="8"/>
      <c r="H134" s="8"/>
      <c r="I134" s="8"/>
    </row>
    <row r="135" spans="1:9" ht="15" x14ac:dyDescent="0.2">
      <c r="A135" s="9">
        <v>108</v>
      </c>
      <c r="B135" s="10" t="s">
        <v>26</v>
      </c>
      <c r="C135" s="1">
        <v>4500</v>
      </c>
      <c r="D135" s="11">
        <v>21.07</v>
      </c>
      <c r="E135" s="8"/>
      <c r="F135" s="8"/>
      <c r="G135" s="8"/>
      <c r="H135" s="8"/>
      <c r="I135" s="8"/>
    </row>
    <row r="136" spans="1:9" ht="15" x14ac:dyDescent="0.2">
      <c r="A136" s="9">
        <v>109</v>
      </c>
      <c r="B136" s="12" t="s">
        <v>48</v>
      </c>
      <c r="C136" s="1">
        <v>3000</v>
      </c>
      <c r="D136" s="11">
        <v>50.2</v>
      </c>
      <c r="E136" s="8"/>
      <c r="F136" s="8"/>
      <c r="G136" s="8"/>
      <c r="H136" s="8"/>
      <c r="I136" s="8"/>
    </row>
    <row r="137" spans="1:9" ht="16.5" customHeight="1" x14ac:dyDescent="0.2">
      <c r="A137" s="48">
        <v>110</v>
      </c>
      <c r="B137" s="52" t="s">
        <v>49</v>
      </c>
      <c r="C137" s="53">
        <v>4000</v>
      </c>
      <c r="D137" s="51">
        <v>23</v>
      </c>
      <c r="E137" s="8"/>
      <c r="F137" s="8"/>
      <c r="G137" s="8"/>
      <c r="H137" s="8"/>
      <c r="I137" s="8"/>
    </row>
    <row r="138" spans="1:9" x14ac:dyDescent="0.2">
      <c r="A138" s="48"/>
      <c r="B138" s="52"/>
      <c r="C138" s="53"/>
      <c r="D138" s="51"/>
      <c r="E138" s="8"/>
      <c r="F138" s="8"/>
      <c r="G138" s="8"/>
      <c r="H138" s="8"/>
      <c r="I138" s="8"/>
    </row>
    <row r="139" spans="1:9" x14ac:dyDescent="0.2">
      <c r="A139" s="48">
        <v>111</v>
      </c>
      <c r="B139" s="49" t="s">
        <v>50</v>
      </c>
      <c r="C139" s="53">
        <v>6000</v>
      </c>
      <c r="D139" s="51">
        <v>32.869999999999997</v>
      </c>
      <c r="E139" s="8"/>
      <c r="F139" s="8"/>
      <c r="G139" s="8"/>
      <c r="H139" s="8"/>
      <c r="I139" s="8"/>
    </row>
    <row r="140" spans="1:9" x14ac:dyDescent="0.2">
      <c r="A140" s="48"/>
      <c r="B140" s="49"/>
      <c r="C140" s="53"/>
      <c r="D140" s="51"/>
      <c r="E140" s="8"/>
      <c r="F140" s="8"/>
      <c r="G140" s="8"/>
      <c r="H140" s="8"/>
      <c r="I140" s="8"/>
    </row>
    <row r="141" spans="1:9" x14ac:dyDescent="0.2">
      <c r="A141" s="48">
        <v>112</v>
      </c>
      <c r="B141" s="49" t="s">
        <v>148</v>
      </c>
      <c r="C141" s="54">
        <v>1000</v>
      </c>
      <c r="D141" s="51">
        <v>45.12</v>
      </c>
      <c r="E141" s="8"/>
      <c r="F141" s="8"/>
      <c r="G141" s="8"/>
      <c r="H141" s="8"/>
      <c r="I141" s="8"/>
    </row>
    <row r="142" spans="1:9" x14ac:dyDescent="0.2">
      <c r="A142" s="48"/>
      <c r="B142" s="49"/>
      <c r="C142" s="54"/>
      <c r="D142" s="51"/>
      <c r="E142" s="8"/>
      <c r="F142" s="8"/>
      <c r="G142" s="8"/>
      <c r="H142" s="8"/>
      <c r="I142" s="8"/>
    </row>
    <row r="143" spans="1:9" ht="16.5" customHeight="1" x14ac:dyDescent="0.2">
      <c r="A143" s="48">
        <v>113</v>
      </c>
      <c r="B143" s="52" t="s">
        <v>51</v>
      </c>
      <c r="C143" s="53">
        <v>60</v>
      </c>
      <c r="D143" s="51">
        <v>80</v>
      </c>
      <c r="E143" s="8"/>
      <c r="F143" s="8"/>
      <c r="G143" s="8"/>
      <c r="H143" s="8"/>
      <c r="I143" s="8"/>
    </row>
    <row r="144" spans="1:9" x14ac:dyDescent="0.2">
      <c r="A144" s="48"/>
      <c r="B144" s="52"/>
      <c r="C144" s="53"/>
      <c r="D144" s="51"/>
      <c r="E144" s="8"/>
      <c r="F144" s="8"/>
      <c r="G144" s="8"/>
      <c r="H144" s="8"/>
      <c r="I144" s="8"/>
    </row>
    <row r="145" spans="1:9" ht="30" x14ac:dyDescent="0.2">
      <c r="A145" s="9">
        <v>114</v>
      </c>
      <c r="B145" s="10" t="s">
        <v>52</v>
      </c>
      <c r="C145" s="1">
        <v>500</v>
      </c>
      <c r="D145" s="11">
        <v>18</v>
      </c>
      <c r="E145" s="8"/>
      <c r="F145" s="8"/>
      <c r="G145" s="8"/>
      <c r="H145" s="8"/>
      <c r="I145" s="8"/>
    </row>
    <row r="146" spans="1:9" ht="30" x14ac:dyDescent="0.2">
      <c r="A146" s="9">
        <v>115</v>
      </c>
      <c r="B146" s="10" t="s">
        <v>53</v>
      </c>
      <c r="C146" s="1">
        <v>60</v>
      </c>
      <c r="D146" s="11">
        <v>1337.6</v>
      </c>
      <c r="E146" s="8"/>
      <c r="F146" s="8"/>
      <c r="G146" s="8"/>
      <c r="H146" s="8"/>
      <c r="I146" s="8"/>
    </row>
    <row r="147" spans="1:9" ht="15" x14ac:dyDescent="0.2">
      <c r="A147" s="9">
        <v>116</v>
      </c>
      <c r="B147" s="12" t="s">
        <v>55</v>
      </c>
      <c r="C147" s="13">
        <v>600</v>
      </c>
      <c r="D147" s="11">
        <v>36</v>
      </c>
      <c r="E147" s="8"/>
      <c r="F147" s="8"/>
      <c r="G147" s="8"/>
      <c r="H147" s="8"/>
      <c r="I147" s="8"/>
    </row>
    <row r="148" spans="1:9" ht="16.5" customHeight="1" x14ac:dyDescent="0.2">
      <c r="A148" s="48">
        <v>117</v>
      </c>
      <c r="B148" s="52" t="s">
        <v>56</v>
      </c>
      <c r="C148" s="50">
        <v>1200</v>
      </c>
      <c r="D148" s="51">
        <v>21</v>
      </c>
      <c r="E148" s="8"/>
      <c r="F148" s="8"/>
      <c r="G148" s="8"/>
      <c r="H148" s="8"/>
      <c r="I148" s="8"/>
    </row>
    <row r="149" spans="1:9" x14ac:dyDescent="0.2">
      <c r="A149" s="48"/>
      <c r="B149" s="52"/>
      <c r="C149" s="50"/>
      <c r="D149" s="51"/>
      <c r="E149" s="8"/>
      <c r="F149" s="8"/>
      <c r="G149" s="8"/>
      <c r="H149" s="8"/>
      <c r="I149" s="8"/>
    </row>
    <row r="150" spans="1:9" x14ac:dyDescent="0.2">
      <c r="A150" s="48">
        <v>118</v>
      </c>
      <c r="B150" s="52" t="s">
        <v>57</v>
      </c>
      <c r="C150" s="53">
        <v>800</v>
      </c>
      <c r="D150" s="51">
        <v>22.56</v>
      </c>
      <c r="E150" s="8"/>
      <c r="F150" s="8"/>
      <c r="G150" s="8"/>
      <c r="H150" s="8"/>
      <c r="I150" s="8"/>
    </row>
    <row r="151" spans="1:9" x14ac:dyDescent="0.2">
      <c r="A151" s="48"/>
      <c r="B151" s="52"/>
      <c r="C151" s="53"/>
      <c r="D151" s="51"/>
      <c r="E151" s="8"/>
      <c r="F151" s="8"/>
      <c r="G151" s="8"/>
      <c r="H151" s="8"/>
      <c r="I151" s="8"/>
    </row>
    <row r="152" spans="1:9" x14ac:dyDescent="0.2">
      <c r="A152" s="48">
        <v>119</v>
      </c>
      <c r="B152" s="52" t="s">
        <v>58</v>
      </c>
      <c r="C152" s="53">
        <v>2400</v>
      </c>
      <c r="D152" s="51">
        <v>15</v>
      </c>
      <c r="E152" s="8"/>
      <c r="F152" s="8"/>
      <c r="G152" s="8"/>
      <c r="H152" s="8"/>
      <c r="I152" s="8"/>
    </row>
    <row r="153" spans="1:9" x14ac:dyDescent="0.2">
      <c r="A153" s="48"/>
      <c r="B153" s="52"/>
      <c r="C153" s="53"/>
      <c r="D153" s="51"/>
      <c r="E153" s="8"/>
      <c r="F153" s="8"/>
      <c r="G153" s="8"/>
      <c r="H153" s="8"/>
      <c r="I153" s="8"/>
    </row>
    <row r="154" spans="1:9" x14ac:dyDescent="0.2">
      <c r="A154" s="48">
        <v>120</v>
      </c>
      <c r="B154" s="52" t="s">
        <v>107</v>
      </c>
      <c r="C154" s="53">
        <v>450</v>
      </c>
      <c r="D154" s="51">
        <v>15</v>
      </c>
      <c r="E154" s="8"/>
      <c r="F154" s="8"/>
      <c r="G154" s="8"/>
      <c r="H154" s="8"/>
      <c r="I154" s="8"/>
    </row>
    <row r="155" spans="1:9" x14ac:dyDescent="0.2">
      <c r="A155" s="48"/>
      <c r="B155" s="52"/>
      <c r="C155" s="53"/>
      <c r="D155" s="51"/>
      <c r="E155" s="8"/>
      <c r="F155" s="8"/>
      <c r="G155" s="8"/>
      <c r="H155" s="8"/>
      <c r="I155" s="8"/>
    </row>
    <row r="156" spans="1:9" x14ac:dyDescent="0.2">
      <c r="A156" s="48">
        <v>121</v>
      </c>
      <c r="B156" s="52" t="s">
        <v>150</v>
      </c>
      <c r="C156" s="53">
        <v>1600</v>
      </c>
      <c r="D156" s="51"/>
      <c r="E156" s="8"/>
      <c r="F156" s="8"/>
      <c r="G156" s="8"/>
      <c r="H156" s="8"/>
      <c r="I156" s="8"/>
    </row>
    <row r="157" spans="1:9" x14ac:dyDescent="0.2">
      <c r="A157" s="48"/>
      <c r="B157" s="52"/>
      <c r="C157" s="53"/>
      <c r="D157" s="51"/>
      <c r="E157" s="8"/>
      <c r="F157" s="8"/>
      <c r="G157" s="8"/>
      <c r="H157" s="8"/>
      <c r="I157" s="8"/>
    </row>
    <row r="158" spans="1:9" ht="30" x14ac:dyDescent="0.2">
      <c r="A158" s="9">
        <v>122</v>
      </c>
      <c r="B158" s="10" t="s">
        <v>44</v>
      </c>
      <c r="C158" s="1">
        <v>2000</v>
      </c>
      <c r="D158" s="11">
        <v>50</v>
      </c>
      <c r="E158" s="8"/>
      <c r="F158" s="8"/>
      <c r="G158" s="8"/>
      <c r="H158" s="8"/>
      <c r="I158" s="8"/>
    </row>
    <row r="159" spans="1:9" ht="30" x14ac:dyDescent="0.2">
      <c r="A159" s="9">
        <v>123</v>
      </c>
      <c r="B159" s="10" t="s">
        <v>43</v>
      </c>
      <c r="C159" s="1">
        <v>1500</v>
      </c>
      <c r="D159" s="11">
        <v>40</v>
      </c>
      <c r="E159" s="8"/>
      <c r="F159" s="8"/>
      <c r="G159" s="8"/>
      <c r="H159" s="8"/>
      <c r="I159" s="8"/>
    </row>
    <row r="160" spans="1:9" ht="30" x14ac:dyDescent="0.2">
      <c r="A160" s="9">
        <v>124</v>
      </c>
      <c r="B160" s="10" t="s">
        <v>42</v>
      </c>
      <c r="C160" s="1">
        <v>3000</v>
      </c>
      <c r="D160" s="11">
        <v>30</v>
      </c>
      <c r="E160" s="8"/>
      <c r="F160" s="8"/>
      <c r="G160" s="8"/>
      <c r="H160" s="8"/>
      <c r="I160" s="8"/>
    </row>
    <row r="161" spans="1:9" ht="30" x14ac:dyDescent="0.2">
      <c r="A161" s="9">
        <v>125</v>
      </c>
      <c r="B161" s="10" t="s">
        <v>151</v>
      </c>
      <c r="C161" s="1">
        <v>300</v>
      </c>
      <c r="D161" s="11">
        <v>100</v>
      </c>
      <c r="E161" s="8"/>
      <c r="F161" s="8"/>
      <c r="G161" s="8"/>
      <c r="H161" s="8"/>
      <c r="I161" s="8"/>
    </row>
    <row r="162" spans="1:9" ht="15" x14ac:dyDescent="0.2">
      <c r="A162" s="9">
        <v>126</v>
      </c>
      <c r="B162" s="12" t="s">
        <v>59</v>
      </c>
      <c r="C162" s="1">
        <v>300</v>
      </c>
      <c r="D162" s="11">
        <v>12</v>
      </c>
      <c r="E162" s="8"/>
      <c r="F162" s="8"/>
      <c r="G162" s="8"/>
      <c r="H162" s="8"/>
      <c r="I162" s="8"/>
    </row>
    <row r="163" spans="1:9" ht="15" x14ac:dyDescent="0.2">
      <c r="A163" s="9">
        <v>127</v>
      </c>
      <c r="B163" s="10" t="s">
        <v>152</v>
      </c>
      <c r="C163" s="1">
        <v>200</v>
      </c>
      <c r="D163" s="11">
        <v>8.2100000000000009</v>
      </c>
      <c r="E163" s="8"/>
      <c r="F163" s="8"/>
      <c r="G163" s="8"/>
      <c r="H163" s="8"/>
      <c r="I163" s="8"/>
    </row>
    <row r="164" spans="1:9" ht="15" x14ac:dyDescent="0.2">
      <c r="A164" s="9">
        <v>128</v>
      </c>
      <c r="B164" s="10" t="s">
        <v>27</v>
      </c>
      <c r="C164" s="13">
        <v>3000</v>
      </c>
      <c r="D164" s="11">
        <v>120</v>
      </c>
      <c r="E164" s="8"/>
      <c r="F164" s="8"/>
      <c r="G164" s="8"/>
      <c r="H164" s="8"/>
      <c r="I164" s="8"/>
    </row>
    <row r="165" spans="1:9" x14ac:dyDescent="0.2">
      <c r="A165" s="48">
        <v>129</v>
      </c>
      <c r="B165" s="52" t="s">
        <v>122</v>
      </c>
      <c r="C165" s="50">
        <v>600</v>
      </c>
      <c r="D165" s="51">
        <v>30</v>
      </c>
      <c r="E165" s="8"/>
      <c r="F165" s="8"/>
      <c r="G165" s="8"/>
      <c r="H165" s="8"/>
      <c r="I165" s="8"/>
    </row>
    <row r="166" spans="1:9" x14ac:dyDescent="0.2">
      <c r="A166" s="48"/>
      <c r="B166" s="52"/>
      <c r="C166" s="50"/>
      <c r="D166" s="51"/>
      <c r="E166" s="8"/>
      <c r="F166" s="8"/>
      <c r="G166" s="8"/>
      <c r="H166" s="8"/>
      <c r="I166" s="8"/>
    </row>
    <row r="167" spans="1:9" x14ac:dyDescent="0.2">
      <c r="A167" s="48">
        <v>130</v>
      </c>
      <c r="B167" s="49" t="s">
        <v>60</v>
      </c>
      <c r="C167" s="50">
        <v>2000</v>
      </c>
      <c r="D167" s="51">
        <v>43.5</v>
      </c>
      <c r="E167" s="8"/>
      <c r="F167" s="8"/>
      <c r="G167" s="8"/>
      <c r="H167" s="8"/>
      <c r="I167" s="8"/>
    </row>
    <row r="168" spans="1:9" x14ac:dyDescent="0.2">
      <c r="A168" s="48"/>
      <c r="B168" s="49"/>
      <c r="C168" s="50"/>
      <c r="D168" s="51"/>
      <c r="E168" s="8"/>
      <c r="F168" s="8"/>
      <c r="G168" s="8"/>
      <c r="H168" s="8"/>
      <c r="I168" s="8"/>
    </row>
    <row r="169" spans="1:9" ht="15" x14ac:dyDescent="0.2">
      <c r="A169" s="9">
        <v>131</v>
      </c>
      <c r="B169" s="10" t="s">
        <v>125</v>
      </c>
      <c r="C169" s="1">
        <v>1500</v>
      </c>
      <c r="D169" s="11">
        <v>15</v>
      </c>
      <c r="E169" s="8"/>
      <c r="F169" s="8"/>
      <c r="G169" s="8"/>
      <c r="H169" s="8"/>
      <c r="I169" s="8"/>
    </row>
    <row r="170" spans="1:9" ht="15" x14ac:dyDescent="0.2">
      <c r="A170" s="9">
        <v>132</v>
      </c>
      <c r="B170" s="12" t="s">
        <v>153</v>
      </c>
      <c r="C170" s="13">
        <v>600</v>
      </c>
      <c r="D170" s="11">
        <v>14</v>
      </c>
      <c r="E170" s="8"/>
      <c r="F170" s="8"/>
      <c r="G170" s="8"/>
      <c r="H170" s="8"/>
      <c r="I170" s="8"/>
    </row>
    <row r="171" spans="1:9" ht="15" x14ac:dyDescent="0.2">
      <c r="A171" s="9">
        <v>133</v>
      </c>
      <c r="B171" s="12" t="s">
        <v>129</v>
      </c>
      <c r="C171" s="13">
        <v>900</v>
      </c>
      <c r="D171" s="11">
        <v>150</v>
      </c>
      <c r="E171" s="8"/>
      <c r="F171" s="8"/>
      <c r="G171" s="8"/>
      <c r="H171" s="8"/>
      <c r="I171" s="8"/>
    </row>
    <row r="172" spans="1:9" ht="15" x14ac:dyDescent="0.2">
      <c r="A172" s="9">
        <v>134</v>
      </c>
      <c r="B172" s="12" t="s">
        <v>128</v>
      </c>
      <c r="C172" s="13">
        <v>60</v>
      </c>
      <c r="D172" s="11">
        <v>210.88</v>
      </c>
      <c r="E172" s="8"/>
      <c r="F172" s="8"/>
      <c r="G172" s="8"/>
      <c r="H172" s="8"/>
      <c r="I172" s="8"/>
    </row>
    <row r="173" spans="1:9" ht="15" x14ac:dyDescent="0.2">
      <c r="A173" s="9">
        <v>135</v>
      </c>
      <c r="B173" s="12" t="s">
        <v>154</v>
      </c>
      <c r="C173" s="13">
        <v>30</v>
      </c>
      <c r="D173" s="11">
        <v>330</v>
      </c>
      <c r="E173" s="8"/>
      <c r="F173" s="8"/>
      <c r="G173" s="8"/>
      <c r="H173" s="8"/>
      <c r="I173" s="8"/>
    </row>
    <row r="174" spans="1:9" ht="15" x14ac:dyDescent="0.2">
      <c r="A174" s="9">
        <v>136</v>
      </c>
      <c r="B174" s="12" t="s">
        <v>155</v>
      </c>
      <c r="C174" s="13">
        <v>400</v>
      </c>
      <c r="D174" s="11">
        <v>5.84</v>
      </c>
      <c r="E174" s="8"/>
      <c r="F174" s="8"/>
      <c r="G174" s="8"/>
      <c r="H174" s="8"/>
      <c r="I174" s="8"/>
    </row>
    <row r="175" spans="1:9" ht="15" x14ac:dyDescent="0.2">
      <c r="A175" s="9">
        <v>137</v>
      </c>
      <c r="B175" s="12" t="s">
        <v>131</v>
      </c>
      <c r="C175" s="13">
        <v>600</v>
      </c>
      <c r="D175" s="11">
        <v>56.26</v>
      </c>
      <c r="E175" s="8"/>
      <c r="F175" s="8"/>
      <c r="G175" s="8"/>
      <c r="H175" s="8"/>
      <c r="I175" s="8"/>
    </row>
    <row r="176" spans="1:9" ht="15" x14ac:dyDescent="0.2">
      <c r="A176" s="9">
        <v>138</v>
      </c>
      <c r="B176" s="12" t="s">
        <v>156</v>
      </c>
      <c r="C176" s="13">
        <v>400</v>
      </c>
      <c r="D176" s="11">
        <v>12.46</v>
      </c>
      <c r="E176" s="8"/>
      <c r="F176" s="8"/>
      <c r="G176" s="8"/>
      <c r="H176" s="8"/>
      <c r="I176" s="8"/>
    </row>
    <row r="177" spans="1:9" ht="15" x14ac:dyDescent="0.2">
      <c r="A177" s="9">
        <v>139</v>
      </c>
      <c r="B177" s="10" t="s">
        <v>61</v>
      </c>
      <c r="C177" s="13">
        <v>400</v>
      </c>
      <c r="D177" s="11">
        <v>4</v>
      </c>
      <c r="E177" s="8"/>
      <c r="F177" s="8"/>
      <c r="G177" s="8"/>
      <c r="H177" s="8"/>
      <c r="I177" s="8"/>
    </row>
    <row r="178" spans="1:9" ht="15" x14ac:dyDescent="0.2">
      <c r="A178" s="9">
        <v>140</v>
      </c>
      <c r="B178" s="10" t="s">
        <v>135</v>
      </c>
      <c r="C178" s="13">
        <v>900</v>
      </c>
      <c r="D178" s="11">
        <v>84</v>
      </c>
      <c r="E178" s="8"/>
      <c r="F178" s="8"/>
      <c r="G178" s="8"/>
      <c r="H178" s="8"/>
      <c r="I178" s="8"/>
    </row>
    <row r="179" spans="1:9" x14ac:dyDescent="0.2">
      <c r="A179" s="48">
        <v>141</v>
      </c>
      <c r="B179" s="52" t="s">
        <v>133</v>
      </c>
      <c r="C179" s="50">
        <v>1000</v>
      </c>
      <c r="D179" s="51">
        <v>57.47</v>
      </c>
      <c r="E179" s="8"/>
      <c r="F179" s="8"/>
      <c r="G179" s="8"/>
      <c r="H179" s="8"/>
      <c r="I179" s="8"/>
    </row>
    <row r="180" spans="1:9" x14ac:dyDescent="0.2">
      <c r="A180" s="48"/>
      <c r="B180" s="52"/>
      <c r="C180" s="50"/>
      <c r="D180" s="51"/>
      <c r="E180" s="8"/>
      <c r="F180" s="8"/>
      <c r="G180" s="8"/>
      <c r="H180" s="8"/>
      <c r="I180" s="8"/>
    </row>
    <row r="181" spans="1:9" x14ac:dyDescent="0.2">
      <c r="A181" s="48">
        <v>142</v>
      </c>
      <c r="B181" s="49" t="s">
        <v>157</v>
      </c>
      <c r="C181" s="50">
        <v>2000</v>
      </c>
      <c r="D181" s="51">
        <v>37.68</v>
      </c>
      <c r="E181" s="8"/>
      <c r="F181" s="8"/>
      <c r="G181" s="8"/>
      <c r="H181" s="8"/>
      <c r="I181" s="8"/>
    </row>
    <row r="182" spans="1:9" x14ac:dyDescent="0.2">
      <c r="A182" s="48"/>
      <c r="B182" s="49"/>
      <c r="C182" s="50"/>
      <c r="D182" s="51"/>
      <c r="E182" s="8"/>
      <c r="F182" s="8"/>
      <c r="G182" s="8"/>
      <c r="H182" s="8"/>
      <c r="I182" s="8"/>
    </row>
    <row r="183" spans="1:9" ht="15" x14ac:dyDescent="0.2">
      <c r="A183" s="9">
        <v>143</v>
      </c>
      <c r="B183" s="12" t="s">
        <v>157</v>
      </c>
      <c r="C183" s="13">
        <v>1000</v>
      </c>
      <c r="D183" s="11">
        <v>300</v>
      </c>
      <c r="E183" s="8"/>
      <c r="F183" s="8"/>
      <c r="G183" s="8"/>
      <c r="H183" s="8"/>
      <c r="I183" s="8"/>
    </row>
    <row r="184" spans="1:9" ht="15" x14ac:dyDescent="0.2">
      <c r="A184" s="9">
        <v>144</v>
      </c>
      <c r="B184" s="12" t="s">
        <v>120</v>
      </c>
      <c r="C184" s="13">
        <v>300</v>
      </c>
      <c r="D184" s="11"/>
      <c r="E184" s="8"/>
      <c r="F184" s="8"/>
      <c r="G184" s="8"/>
      <c r="H184" s="8"/>
      <c r="I184" s="8"/>
    </row>
    <row r="185" spans="1:9" ht="15" x14ac:dyDescent="0.2">
      <c r="A185" s="9">
        <v>145</v>
      </c>
      <c r="B185" s="12" t="s">
        <v>116</v>
      </c>
      <c r="C185" s="13">
        <v>2000</v>
      </c>
      <c r="D185" s="11"/>
      <c r="E185" s="8"/>
      <c r="F185" s="8"/>
      <c r="G185" s="8"/>
      <c r="H185" s="8"/>
      <c r="I185" s="8"/>
    </row>
    <row r="186" spans="1:9" ht="15" x14ac:dyDescent="0.2">
      <c r="A186" s="9">
        <v>146</v>
      </c>
      <c r="B186" s="10" t="s">
        <v>158</v>
      </c>
      <c r="C186" s="13">
        <v>1500</v>
      </c>
      <c r="D186" s="11">
        <v>15.23</v>
      </c>
      <c r="E186" s="8"/>
      <c r="F186" s="8"/>
      <c r="G186" s="8"/>
      <c r="H186" s="8"/>
      <c r="I186" s="8"/>
    </row>
    <row r="187" spans="1:9" x14ac:dyDescent="0.2">
      <c r="A187" s="48">
        <v>147</v>
      </c>
      <c r="B187" s="52" t="s">
        <v>166</v>
      </c>
      <c r="C187" s="50">
        <v>500</v>
      </c>
      <c r="D187" s="51">
        <v>20</v>
      </c>
      <c r="E187" s="8"/>
      <c r="F187" s="8"/>
      <c r="G187" s="8"/>
      <c r="H187" s="8"/>
      <c r="I187" s="8"/>
    </row>
    <row r="188" spans="1:9" x14ac:dyDescent="0.2">
      <c r="A188" s="48"/>
      <c r="B188" s="52"/>
      <c r="C188" s="50"/>
      <c r="D188" s="51"/>
      <c r="E188" s="8"/>
      <c r="F188" s="8"/>
      <c r="G188" s="8"/>
      <c r="H188" s="8"/>
      <c r="I188" s="8"/>
    </row>
    <row r="189" spans="1:9" x14ac:dyDescent="0.2">
      <c r="A189" s="48">
        <v>148</v>
      </c>
      <c r="B189" s="49" t="s">
        <v>95</v>
      </c>
      <c r="C189" s="50">
        <v>900</v>
      </c>
      <c r="D189" s="51">
        <v>190</v>
      </c>
      <c r="E189" s="8"/>
      <c r="F189" s="8"/>
      <c r="G189" s="8"/>
      <c r="H189" s="8"/>
      <c r="I189" s="8"/>
    </row>
    <row r="190" spans="1:9" x14ac:dyDescent="0.2">
      <c r="A190" s="48"/>
      <c r="B190" s="49"/>
      <c r="C190" s="50"/>
      <c r="D190" s="51"/>
      <c r="E190" s="8"/>
      <c r="F190" s="8"/>
      <c r="G190" s="8"/>
      <c r="H190" s="8"/>
      <c r="I190" s="8"/>
    </row>
    <row r="191" spans="1:9" ht="15" x14ac:dyDescent="0.2">
      <c r="A191" s="9">
        <v>149</v>
      </c>
      <c r="B191" s="12" t="s">
        <v>138</v>
      </c>
      <c r="C191" s="13">
        <v>1200</v>
      </c>
      <c r="D191" s="11"/>
      <c r="E191" s="8"/>
      <c r="F191" s="8"/>
      <c r="G191" s="8"/>
      <c r="H191" s="8"/>
      <c r="I191" s="8"/>
    </row>
    <row r="192" spans="1:9" ht="15" x14ac:dyDescent="0.2">
      <c r="A192" s="9">
        <v>150</v>
      </c>
      <c r="B192" s="12" t="s">
        <v>138</v>
      </c>
      <c r="C192" s="13">
        <v>900</v>
      </c>
      <c r="D192" s="11"/>
      <c r="E192" s="8"/>
      <c r="F192" s="8"/>
      <c r="G192" s="8"/>
      <c r="H192" s="8"/>
      <c r="I192" s="8"/>
    </row>
    <row r="193" spans="1:9" ht="30" x14ac:dyDescent="0.2">
      <c r="A193" s="9">
        <v>151</v>
      </c>
      <c r="B193" s="12" t="s">
        <v>139</v>
      </c>
      <c r="C193" s="13">
        <v>900</v>
      </c>
      <c r="D193" s="11"/>
      <c r="E193" s="8"/>
      <c r="F193" s="8"/>
      <c r="G193" s="8"/>
      <c r="H193" s="8"/>
      <c r="I193" s="8"/>
    </row>
    <row r="194" spans="1:9" ht="15" x14ac:dyDescent="0.2">
      <c r="A194" s="9">
        <v>152</v>
      </c>
      <c r="B194" s="12" t="s">
        <v>140</v>
      </c>
      <c r="C194" s="13">
        <v>600</v>
      </c>
      <c r="D194" s="11"/>
      <c r="E194" s="8"/>
      <c r="F194" s="8"/>
      <c r="G194" s="8"/>
      <c r="H194" s="8"/>
      <c r="I194" s="8"/>
    </row>
    <row r="195" spans="1:9" x14ac:dyDescent="0.2">
      <c r="A195" s="48">
        <v>153</v>
      </c>
      <c r="B195" s="49" t="s">
        <v>159</v>
      </c>
      <c r="C195" s="50">
        <v>100</v>
      </c>
      <c r="D195" s="51"/>
      <c r="E195" s="8"/>
      <c r="F195" s="8"/>
      <c r="G195" s="8"/>
      <c r="H195" s="8"/>
      <c r="I195" s="8"/>
    </row>
    <row r="196" spans="1:9" x14ac:dyDescent="0.2">
      <c r="A196" s="48"/>
      <c r="B196" s="49"/>
      <c r="C196" s="50"/>
      <c r="D196" s="51"/>
      <c r="E196" s="8"/>
      <c r="F196" s="8"/>
      <c r="G196" s="8"/>
      <c r="H196" s="8"/>
      <c r="I196" s="8"/>
    </row>
    <row r="197" spans="1:9" ht="15" x14ac:dyDescent="0.2">
      <c r="A197" s="9">
        <v>154</v>
      </c>
      <c r="B197" s="12" t="s">
        <v>126</v>
      </c>
      <c r="C197" s="13">
        <v>30</v>
      </c>
      <c r="D197" s="11">
        <v>600</v>
      </c>
      <c r="E197" s="8"/>
      <c r="F197" s="8"/>
      <c r="G197" s="8"/>
      <c r="H197" s="8"/>
      <c r="I197" s="8"/>
    </row>
    <row r="198" spans="1:9" ht="15" x14ac:dyDescent="0.2">
      <c r="A198" s="9">
        <v>155</v>
      </c>
      <c r="B198" s="12" t="s">
        <v>160</v>
      </c>
      <c r="C198" s="13">
        <v>900</v>
      </c>
      <c r="D198" s="11">
        <v>10.67</v>
      </c>
      <c r="E198" s="8"/>
      <c r="F198" s="8"/>
      <c r="G198" s="8"/>
      <c r="H198" s="8"/>
      <c r="I198" s="8"/>
    </row>
  </sheetData>
  <mergeCells count="176"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tabSelected="1" workbookViewId="0">
      <selection activeCell="O4" sqref="O4:Q4"/>
    </sheetView>
  </sheetViews>
  <sheetFormatPr defaultRowHeight="12.75" x14ac:dyDescent="0.2"/>
  <cols>
    <col min="1" max="1" width="4.5703125" style="27" customWidth="1"/>
    <col min="2" max="2" width="17.7109375" style="28" customWidth="1"/>
    <col min="3" max="3" width="13.5703125" style="27" customWidth="1"/>
    <col min="4" max="4" width="11.7109375" style="27" customWidth="1"/>
    <col min="5" max="5" width="11.5703125" style="27" customWidth="1"/>
    <col min="6" max="6" width="9.7109375" style="27" customWidth="1"/>
    <col min="7" max="7" width="9" style="27" customWidth="1"/>
    <col min="8" max="8" width="13" style="27" customWidth="1"/>
    <col min="9" max="9" width="10.28515625" style="27" customWidth="1"/>
    <col min="10" max="10" width="10.140625" style="27" customWidth="1"/>
    <col min="11" max="11" width="11.140625" style="27" customWidth="1"/>
    <col min="12" max="12" width="10" style="27" customWidth="1"/>
    <col min="13" max="13" width="10.140625" style="27" customWidth="1"/>
    <col min="14" max="14" width="10.42578125" style="27" customWidth="1"/>
    <col min="15" max="15" width="11.5703125" style="27" customWidth="1"/>
    <col min="16" max="16" width="9.5703125" style="27" bestFit="1" customWidth="1"/>
    <col min="17" max="17" width="9.140625" style="27"/>
    <col min="18" max="18" width="10.140625" style="27" customWidth="1"/>
    <col min="19" max="19" width="12.28515625" style="27" customWidth="1"/>
    <col min="20" max="20" width="9.140625" style="27"/>
    <col min="21" max="22" width="10.5703125" style="27" customWidth="1"/>
    <col min="23" max="23" width="11.42578125" style="27" customWidth="1"/>
    <col min="24" max="24" width="10.5703125" style="27" customWidth="1"/>
    <col min="25" max="29" width="9.140625" style="27"/>
    <col min="30" max="30" width="11.5703125" style="27" customWidth="1"/>
    <col min="31" max="31" width="10.5703125" style="27" customWidth="1"/>
    <col min="32" max="32" width="13.140625" style="27" customWidth="1"/>
    <col min="33" max="34" width="9.140625" style="27"/>
    <col min="35" max="35" width="12" style="27" customWidth="1"/>
    <col min="36" max="16384" width="9.140625" style="27"/>
  </cols>
  <sheetData>
    <row r="1" spans="1:35" x14ac:dyDescent="0.2">
      <c r="B1" s="44" t="s">
        <v>177</v>
      </c>
      <c r="C1" s="45"/>
      <c r="D1" s="45"/>
      <c r="E1" s="58" t="s">
        <v>244</v>
      </c>
      <c r="F1" s="58"/>
      <c r="G1" s="58"/>
      <c r="H1" s="58"/>
      <c r="I1" s="45"/>
      <c r="J1" s="45"/>
      <c r="K1" s="45"/>
    </row>
    <row r="2" spans="1:35" ht="15" x14ac:dyDescent="0.2">
      <c r="B2" s="44"/>
      <c r="C2" s="45"/>
      <c r="D2" s="45"/>
      <c r="E2" s="62" t="s">
        <v>176</v>
      </c>
      <c r="F2" s="62"/>
      <c r="G2" s="62"/>
      <c r="H2" s="62"/>
      <c r="I2" s="62"/>
      <c r="J2" s="62"/>
      <c r="K2" s="62"/>
    </row>
    <row r="4" spans="1:35" ht="12.75" customHeight="1" x14ac:dyDescent="0.2">
      <c r="A4" s="65" t="s">
        <v>178</v>
      </c>
      <c r="B4" s="63" t="s">
        <v>179</v>
      </c>
      <c r="C4" s="67" t="s">
        <v>189</v>
      </c>
      <c r="D4" s="67"/>
      <c r="E4" s="67"/>
      <c r="F4" s="59" t="s">
        <v>190</v>
      </c>
      <c r="G4" s="60"/>
      <c r="H4" s="61"/>
      <c r="I4" s="67" t="s">
        <v>188</v>
      </c>
      <c r="J4" s="67"/>
      <c r="K4" s="67"/>
      <c r="L4" s="67" t="s">
        <v>187</v>
      </c>
      <c r="M4" s="67"/>
      <c r="N4" s="67"/>
      <c r="O4" s="67" t="s">
        <v>245</v>
      </c>
      <c r="P4" s="67"/>
      <c r="Q4" s="67"/>
      <c r="R4" s="59" t="s">
        <v>186</v>
      </c>
      <c r="S4" s="60"/>
      <c r="T4" s="61"/>
      <c r="U4" s="59" t="s">
        <v>185</v>
      </c>
      <c r="V4" s="60"/>
      <c r="W4" s="61"/>
      <c r="X4" s="59" t="s">
        <v>184</v>
      </c>
      <c r="Y4" s="60"/>
      <c r="Z4" s="61"/>
      <c r="AA4" s="59" t="s">
        <v>183</v>
      </c>
      <c r="AB4" s="60"/>
      <c r="AC4" s="61"/>
      <c r="AD4" s="59" t="s">
        <v>182</v>
      </c>
      <c r="AE4" s="60"/>
      <c r="AF4" s="61"/>
      <c r="AG4" s="59" t="s">
        <v>181</v>
      </c>
      <c r="AH4" s="60"/>
      <c r="AI4" s="61"/>
    </row>
    <row r="5" spans="1:35" ht="147" customHeight="1" x14ac:dyDescent="0.2">
      <c r="A5" s="66"/>
      <c r="B5" s="64"/>
      <c r="C5" s="46" t="s">
        <v>180</v>
      </c>
      <c r="D5" s="47" t="s">
        <v>242</v>
      </c>
      <c r="E5" s="47" t="s">
        <v>243</v>
      </c>
      <c r="F5" s="46" t="s">
        <v>180</v>
      </c>
      <c r="G5" s="47" t="s">
        <v>242</v>
      </c>
      <c r="H5" s="47" t="s">
        <v>243</v>
      </c>
      <c r="I5" s="46" t="s">
        <v>180</v>
      </c>
      <c r="J5" s="47" t="s">
        <v>242</v>
      </c>
      <c r="K5" s="47" t="s">
        <v>243</v>
      </c>
      <c r="L5" s="46" t="s">
        <v>180</v>
      </c>
      <c r="M5" s="47" t="s">
        <v>242</v>
      </c>
      <c r="N5" s="47" t="s">
        <v>243</v>
      </c>
      <c r="O5" s="46" t="s">
        <v>180</v>
      </c>
      <c r="P5" s="47" t="s">
        <v>242</v>
      </c>
      <c r="Q5" s="47" t="s">
        <v>243</v>
      </c>
      <c r="R5" s="46" t="s">
        <v>180</v>
      </c>
      <c r="S5" s="47" t="s">
        <v>242</v>
      </c>
      <c r="T5" s="47" t="s">
        <v>243</v>
      </c>
      <c r="U5" s="46" t="s">
        <v>180</v>
      </c>
      <c r="V5" s="47" t="s">
        <v>242</v>
      </c>
      <c r="W5" s="47" t="s">
        <v>243</v>
      </c>
      <c r="X5" s="46" t="s">
        <v>180</v>
      </c>
      <c r="Y5" s="47" t="s">
        <v>242</v>
      </c>
      <c r="Z5" s="47" t="s">
        <v>243</v>
      </c>
      <c r="AA5" s="46" t="s">
        <v>180</v>
      </c>
      <c r="AB5" s="47" t="s">
        <v>242</v>
      </c>
      <c r="AC5" s="47" t="s">
        <v>243</v>
      </c>
      <c r="AD5" s="46" t="s">
        <v>180</v>
      </c>
      <c r="AE5" s="47" t="s">
        <v>242</v>
      </c>
      <c r="AF5" s="47" t="s">
        <v>243</v>
      </c>
      <c r="AG5" s="46" t="s">
        <v>180</v>
      </c>
      <c r="AH5" s="47" t="s">
        <v>242</v>
      </c>
      <c r="AI5" s="47" t="s">
        <v>243</v>
      </c>
    </row>
    <row r="6" spans="1:35" x14ac:dyDescent="0.2">
      <c r="A6" s="25" t="s">
        <v>0</v>
      </c>
      <c r="B6" s="35" t="s">
        <v>191</v>
      </c>
      <c r="C6" s="32">
        <v>52000</v>
      </c>
      <c r="D6" s="4">
        <v>0</v>
      </c>
      <c r="E6" s="5">
        <v>52000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>
        <v>44416.67</v>
      </c>
      <c r="V6" s="4">
        <v>8883.33</v>
      </c>
      <c r="W6" s="4">
        <v>53300</v>
      </c>
      <c r="X6" s="4"/>
      <c r="Y6" s="4"/>
      <c r="Z6" s="4"/>
      <c r="AA6" s="4"/>
      <c r="AB6" s="4"/>
      <c r="AC6" s="4"/>
      <c r="AD6" s="4">
        <v>113750</v>
      </c>
      <c r="AE6" s="4">
        <v>0</v>
      </c>
      <c r="AF6" s="4">
        <v>113750</v>
      </c>
      <c r="AG6" s="4"/>
      <c r="AH6" s="4"/>
      <c r="AI6" s="4"/>
    </row>
    <row r="7" spans="1:35" x14ac:dyDescent="0.2">
      <c r="A7" s="25" t="s">
        <v>1</v>
      </c>
      <c r="B7" s="35" t="s">
        <v>192</v>
      </c>
      <c r="C7" s="29">
        <v>43500</v>
      </c>
      <c r="D7" s="4"/>
      <c r="E7" s="30">
        <v>43500</v>
      </c>
      <c r="F7" s="5"/>
      <c r="G7" s="4"/>
      <c r="H7" s="4"/>
      <c r="I7" s="4">
        <v>105000</v>
      </c>
      <c r="J7" s="4">
        <v>0</v>
      </c>
      <c r="K7" s="4">
        <v>105000</v>
      </c>
      <c r="L7" s="4"/>
      <c r="M7" s="4"/>
      <c r="N7" s="4"/>
      <c r="O7" s="4"/>
      <c r="P7" s="4"/>
      <c r="Q7" s="4"/>
      <c r="R7" s="4"/>
      <c r="S7" s="4"/>
      <c r="T7" s="4"/>
      <c r="U7" s="4">
        <v>200000</v>
      </c>
      <c r="V7" s="4">
        <v>0</v>
      </c>
      <c r="W7" s="4">
        <v>200000</v>
      </c>
      <c r="X7" s="4"/>
      <c r="Y7" s="4"/>
      <c r="Z7" s="4"/>
      <c r="AA7" s="4"/>
      <c r="AB7" s="4"/>
      <c r="AC7" s="4"/>
      <c r="AD7" s="4">
        <v>53750</v>
      </c>
      <c r="AE7" s="4">
        <v>0</v>
      </c>
      <c r="AF7" s="4">
        <v>53750</v>
      </c>
      <c r="AG7" s="4"/>
      <c r="AH7" s="4"/>
      <c r="AI7" s="4"/>
    </row>
    <row r="8" spans="1:35" ht="25.5" x14ac:dyDescent="0.2">
      <c r="A8" s="25" t="s">
        <v>2</v>
      </c>
      <c r="B8" s="35" t="s">
        <v>193</v>
      </c>
      <c r="C8" s="32"/>
      <c r="D8" s="4"/>
      <c r="E8" s="5"/>
      <c r="F8" s="5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>
        <v>6900</v>
      </c>
      <c r="S8" s="4">
        <v>1380</v>
      </c>
      <c r="T8" s="4">
        <v>8280</v>
      </c>
      <c r="U8" s="4"/>
      <c r="V8" s="4"/>
      <c r="W8" s="4"/>
      <c r="X8" s="4">
        <v>8100</v>
      </c>
      <c r="Y8" s="4">
        <v>0</v>
      </c>
      <c r="Z8" s="4">
        <v>8100</v>
      </c>
      <c r="AA8" s="4">
        <v>15000</v>
      </c>
      <c r="AB8" s="4">
        <v>3000</v>
      </c>
      <c r="AC8" s="4">
        <v>18000</v>
      </c>
      <c r="AD8" s="4"/>
      <c r="AE8" s="4"/>
      <c r="AF8" s="4"/>
      <c r="AG8" s="4"/>
      <c r="AH8" s="4"/>
      <c r="AI8" s="4"/>
    </row>
    <row r="9" spans="1:35" x14ac:dyDescent="0.2">
      <c r="A9" s="25" t="s">
        <v>62</v>
      </c>
      <c r="B9" s="35" t="s">
        <v>194</v>
      </c>
      <c r="C9" s="33">
        <v>39000</v>
      </c>
      <c r="D9" s="4">
        <v>0</v>
      </c>
      <c r="E9" s="26">
        <v>39000</v>
      </c>
      <c r="F9" s="4"/>
      <c r="G9" s="5"/>
      <c r="H9" s="4"/>
      <c r="I9" s="4">
        <v>65000</v>
      </c>
      <c r="J9" s="4">
        <v>0</v>
      </c>
      <c r="K9" s="4">
        <v>65000</v>
      </c>
      <c r="L9" s="4"/>
      <c r="M9" s="4"/>
      <c r="N9" s="4"/>
      <c r="O9" s="4"/>
      <c r="P9" s="4"/>
      <c r="Q9" s="4"/>
      <c r="R9" s="4"/>
      <c r="S9" s="4"/>
      <c r="T9" s="4"/>
      <c r="U9" s="4">
        <v>65000</v>
      </c>
      <c r="V9" s="4">
        <v>0</v>
      </c>
      <c r="W9" s="4">
        <v>65000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x14ac:dyDescent="0.2">
      <c r="A10" s="25" t="s">
        <v>3</v>
      </c>
      <c r="B10" s="35" t="s">
        <v>195</v>
      </c>
      <c r="C10" s="34">
        <v>34800</v>
      </c>
      <c r="D10" s="31">
        <v>0</v>
      </c>
      <c r="E10" s="26">
        <v>34800</v>
      </c>
      <c r="F10" s="5"/>
      <c r="G10" s="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>
        <v>34400</v>
      </c>
      <c r="V10" s="4">
        <v>0</v>
      </c>
      <c r="W10" s="4">
        <v>34400</v>
      </c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42.75" customHeight="1" x14ac:dyDescent="0.2">
      <c r="A11" s="25" t="s">
        <v>68</v>
      </c>
      <c r="B11" s="35" t="s">
        <v>195</v>
      </c>
      <c r="C11" s="32">
        <v>39600</v>
      </c>
      <c r="D11" s="4">
        <v>0</v>
      </c>
      <c r="E11" s="4">
        <v>39600</v>
      </c>
      <c r="F11" s="4"/>
      <c r="G11" s="5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>
        <v>39600</v>
      </c>
      <c r="V11" s="4">
        <v>0</v>
      </c>
      <c r="W11" s="4">
        <v>39600</v>
      </c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x14ac:dyDescent="0.2">
      <c r="A12" s="25" t="s">
        <v>69</v>
      </c>
      <c r="B12" s="35" t="s">
        <v>196</v>
      </c>
      <c r="C12" s="32"/>
      <c r="D12" s="4"/>
      <c r="E12" s="4"/>
      <c r="F12" s="4">
        <v>32400</v>
      </c>
      <c r="G12" s="4">
        <v>0</v>
      </c>
      <c r="H12" s="4">
        <v>32400</v>
      </c>
      <c r="I12" s="4">
        <v>36000</v>
      </c>
      <c r="J12" s="4">
        <v>7200</v>
      </c>
      <c r="K12" s="4">
        <v>43200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x14ac:dyDescent="0.2">
      <c r="A13" s="25" t="s">
        <v>70</v>
      </c>
      <c r="B13" s="35" t="s">
        <v>197</v>
      </c>
      <c r="C13" s="3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>
        <v>1500</v>
      </c>
      <c r="Y13" s="4">
        <v>0</v>
      </c>
      <c r="Z13" s="4">
        <v>1500</v>
      </c>
      <c r="AA13" s="4"/>
      <c r="AB13" s="4"/>
      <c r="AC13" s="4"/>
      <c r="AD13" s="4"/>
      <c r="AE13" s="4"/>
      <c r="AF13" s="4"/>
      <c r="AG13" s="4"/>
      <c r="AH13" s="4"/>
      <c r="AI13" s="4"/>
    </row>
    <row r="14" spans="1:35" x14ac:dyDescent="0.2">
      <c r="A14" s="25" t="s">
        <v>71</v>
      </c>
      <c r="B14" s="35" t="s">
        <v>198</v>
      </c>
      <c r="C14" s="33">
        <v>50994</v>
      </c>
      <c r="D14" s="4">
        <v>0</v>
      </c>
      <c r="E14" s="4">
        <v>50994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>
        <v>45000</v>
      </c>
      <c r="V14" s="4">
        <v>0</v>
      </c>
      <c r="W14" s="4">
        <v>45000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38.25" customHeight="1" x14ac:dyDescent="0.2">
      <c r="A15" s="25" t="s">
        <v>4</v>
      </c>
      <c r="B15" s="35" t="s">
        <v>199</v>
      </c>
      <c r="C15" s="32">
        <v>8393</v>
      </c>
      <c r="D15" s="4">
        <v>0</v>
      </c>
      <c r="E15" s="5">
        <v>8393</v>
      </c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40.5" customHeight="1" x14ac:dyDescent="0.2">
      <c r="A16" s="25" t="s">
        <v>5</v>
      </c>
      <c r="B16" s="35" t="s">
        <v>200</v>
      </c>
      <c r="C16" s="32">
        <v>91200</v>
      </c>
      <c r="D16" s="4">
        <v>0</v>
      </c>
      <c r="E16" s="5">
        <v>91200</v>
      </c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v>104000</v>
      </c>
      <c r="V16" s="4">
        <v>0</v>
      </c>
      <c r="W16" s="4">
        <v>104000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x14ac:dyDescent="0.2">
      <c r="A17" s="25" t="s">
        <v>6</v>
      </c>
      <c r="B17" s="35" t="s">
        <v>201</v>
      </c>
      <c r="C17" s="32">
        <v>24000</v>
      </c>
      <c r="D17" s="4">
        <v>0</v>
      </c>
      <c r="E17" s="5">
        <v>24000</v>
      </c>
      <c r="F17" s="4"/>
      <c r="G17" s="4"/>
      <c r="H17" s="4"/>
      <c r="I17" s="4"/>
      <c r="J17" s="4"/>
      <c r="K17" s="4"/>
      <c r="L17" s="4"/>
      <c r="M17" s="4"/>
      <c r="N17" s="4"/>
      <c r="O17" s="24"/>
      <c r="P17" s="24"/>
      <c r="Q17" s="4"/>
      <c r="R17" s="4"/>
      <c r="S17" s="4"/>
      <c r="T17" s="4"/>
      <c r="U17" s="4">
        <v>16000</v>
      </c>
      <c r="V17" s="4">
        <v>0</v>
      </c>
      <c r="W17" s="4">
        <v>16000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28.5" customHeight="1" x14ac:dyDescent="0.2">
      <c r="A18" s="25" t="s">
        <v>7</v>
      </c>
      <c r="B18" s="35" t="s">
        <v>202</v>
      </c>
      <c r="C18" s="32">
        <v>124916.667</v>
      </c>
      <c r="D18" s="4">
        <v>24983.332999999999</v>
      </c>
      <c r="E18" s="5">
        <v>149900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>
        <v>141666.67000000001</v>
      </c>
      <c r="V18" s="4">
        <v>28333.33</v>
      </c>
      <c r="W18" s="4">
        <v>170000</v>
      </c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25.5" x14ac:dyDescent="0.2">
      <c r="A19" s="25" t="s">
        <v>8</v>
      </c>
      <c r="B19" s="36" t="s">
        <v>203</v>
      </c>
      <c r="C19" s="32"/>
      <c r="D19" s="5"/>
      <c r="E19" s="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>
        <v>13333.34</v>
      </c>
      <c r="AB19" s="4">
        <v>2666.67</v>
      </c>
      <c r="AC19" s="4">
        <v>16000</v>
      </c>
      <c r="AD19" s="4"/>
      <c r="AE19" s="4"/>
      <c r="AF19" s="4"/>
      <c r="AG19" s="4"/>
      <c r="AH19" s="4"/>
      <c r="AI19" s="4"/>
    </row>
    <row r="20" spans="1:35" ht="53.25" customHeight="1" x14ac:dyDescent="0.2">
      <c r="A20" s="25" t="s">
        <v>63</v>
      </c>
      <c r="B20" s="37" t="s">
        <v>204</v>
      </c>
      <c r="C20" s="32">
        <v>20000</v>
      </c>
      <c r="D20" s="5">
        <v>0</v>
      </c>
      <c r="E20" s="5">
        <v>20000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27" customHeight="1" x14ac:dyDescent="0.2">
      <c r="A21" s="25" t="s">
        <v>64</v>
      </c>
      <c r="B21" s="36" t="s">
        <v>205</v>
      </c>
      <c r="C21" s="3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x14ac:dyDescent="0.2">
      <c r="A22" s="25" t="s">
        <v>72</v>
      </c>
      <c r="B22" s="36" t="s">
        <v>206</v>
      </c>
      <c r="C22" s="32">
        <v>9000</v>
      </c>
      <c r="D22" s="4">
        <v>0</v>
      </c>
      <c r="E22" s="4">
        <v>9000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>
        <v>11000</v>
      </c>
      <c r="V22" s="4">
        <v>0</v>
      </c>
      <c r="W22" s="4">
        <v>11000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x14ac:dyDescent="0.2">
      <c r="A23" s="25" t="s">
        <v>73</v>
      </c>
      <c r="B23" s="36" t="s">
        <v>207</v>
      </c>
      <c r="C23" s="32">
        <v>12995</v>
      </c>
      <c r="D23" s="4">
        <v>0</v>
      </c>
      <c r="E23" s="4">
        <v>12995</v>
      </c>
      <c r="F23" s="4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15000</v>
      </c>
      <c r="V23" s="4">
        <v>0</v>
      </c>
      <c r="W23" s="4">
        <v>15000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25.5" x14ac:dyDescent="0.2">
      <c r="A24" s="25" t="s">
        <v>65</v>
      </c>
      <c r="B24" s="35" t="s">
        <v>208</v>
      </c>
      <c r="C24" s="32"/>
      <c r="D24" s="5"/>
      <c r="E24" s="5"/>
      <c r="F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>
        <v>14000</v>
      </c>
      <c r="Y24" s="4">
        <v>0</v>
      </c>
      <c r="Z24" s="4">
        <v>14000</v>
      </c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2">
      <c r="A25" s="25" t="s">
        <v>28</v>
      </c>
      <c r="B25" s="35" t="s">
        <v>209</v>
      </c>
      <c r="C25" s="32"/>
      <c r="D25" s="5"/>
      <c r="E25" s="5"/>
      <c r="F25" s="5"/>
      <c r="G25" s="5"/>
      <c r="H25" s="4"/>
      <c r="I25" s="4">
        <v>11000</v>
      </c>
      <c r="J25" s="4">
        <v>2200</v>
      </c>
      <c r="K25" s="4">
        <v>13200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>
        <v>8333.33</v>
      </c>
      <c r="AB25" s="4">
        <v>1666.67</v>
      </c>
      <c r="AC25" s="4">
        <v>10000</v>
      </c>
      <c r="AD25" s="4"/>
      <c r="AE25" s="4"/>
      <c r="AF25" s="4"/>
      <c r="AG25" s="4"/>
      <c r="AH25" s="4"/>
      <c r="AI25" s="4"/>
    </row>
    <row r="26" spans="1:35" ht="64.5" customHeight="1" x14ac:dyDescent="0.2">
      <c r="A26" s="25" t="s">
        <v>29</v>
      </c>
      <c r="B26" s="35" t="s">
        <v>210</v>
      </c>
      <c r="C26" s="32"/>
      <c r="D26" s="5"/>
      <c r="E26" s="5"/>
      <c r="F26" s="5"/>
      <c r="G26" s="5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>
        <v>33333.339999999997</v>
      </c>
      <c r="AB26" s="4">
        <v>6666.67</v>
      </c>
      <c r="AC26" s="4">
        <v>40000</v>
      </c>
      <c r="AD26" s="4"/>
      <c r="AE26" s="4"/>
      <c r="AF26" s="4"/>
      <c r="AG26" s="4"/>
      <c r="AH26" s="4"/>
      <c r="AI26" s="4"/>
    </row>
    <row r="27" spans="1:35" ht="51.75" customHeight="1" x14ac:dyDescent="0.2">
      <c r="A27" s="25" t="s">
        <v>30</v>
      </c>
      <c r="B27" s="35" t="s">
        <v>211</v>
      </c>
      <c r="C27" s="32"/>
      <c r="D27" s="4"/>
      <c r="E27" s="4"/>
      <c r="F27" s="5"/>
      <c r="G27" s="5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>
        <v>3000</v>
      </c>
      <c r="AB27" s="4">
        <v>600</v>
      </c>
      <c r="AC27" s="4">
        <v>3600</v>
      </c>
      <c r="AD27" s="4"/>
      <c r="AE27" s="4"/>
      <c r="AF27" s="4"/>
      <c r="AG27" s="4"/>
      <c r="AH27" s="4"/>
      <c r="AI27" s="4"/>
    </row>
    <row r="28" spans="1:35" ht="25.5" x14ac:dyDescent="0.2">
      <c r="A28" s="25" t="s">
        <v>31</v>
      </c>
      <c r="B28" s="35" t="s">
        <v>212</v>
      </c>
      <c r="C28" s="32"/>
      <c r="D28" s="4"/>
      <c r="E28" s="5"/>
      <c r="F28" s="4"/>
      <c r="G28" s="4"/>
      <c r="H28" s="4"/>
      <c r="I28" s="4">
        <v>9900</v>
      </c>
      <c r="J28" s="4">
        <v>1980</v>
      </c>
      <c r="K28" s="4">
        <v>11880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>
        <v>9000</v>
      </c>
      <c r="Y28" s="4">
        <v>0</v>
      </c>
      <c r="Z28" s="4">
        <v>9000</v>
      </c>
      <c r="AA28" s="4">
        <v>8750</v>
      </c>
      <c r="AB28" s="4">
        <v>1750</v>
      </c>
      <c r="AC28" s="4">
        <v>10500</v>
      </c>
      <c r="AD28" s="4">
        <v>9000</v>
      </c>
      <c r="AE28" s="4">
        <v>1800</v>
      </c>
      <c r="AF28" s="4">
        <v>10800</v>
      </c>
      <c r="AG28" s="4"/>
      <c r="AH28" s="4"/>
      <c r="AI28" s="4"/>
    </row>
    <row r="29" spans="1:35" x14ac:dyDescent="0.2">
      <c r="A29" s="25" t="s">
        <v>32</v>
      </c>
      <c r="B29" s="36" t="s">
        <v>213</v>
      </c>
      <c r="C29" s="32">
        <v>2800</v>
      </c>
      <c r="D29" s="4">
        <v>0</v>
      </c>
      <c r="E29" s="5">
        <v>2800</v>
      </c>
      <c r="F29" s="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>
        <v>4200</v>
      </c>
      <c r="V29" s="4">
        <v>0</v>
      </c>
      <c r="W29" s="4">
        <v>4200</v>
      </c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76.5" customHeight="1" x14ac:dyDescent="0.2">
      <c r="A30" s="25" t="s">
        <v>9</v>
      </c>
      <c r="B30" s="36" t="s">
        <v>214</v>
      </c>
      <c r="C30" s="32"/>
      <c r="D30" s="4"/>
      <c r="E30" s="5"/>
      <c r="F30" s="5">
        <v>25600</v>
      </c>
      <c r="G30" s="5">
        <v>5120</v>
      </c>
      <c r="H30" s="4">
        <v>30720</v>
      </c>
      <c r="I30" s="4">
        <v>37200</v>
      </c>
      <c r="J30" s="4">
        <v>0</v>
      </c>
      <c r="K30" s="4">
        <v>37200</v>
      </c>
      <c r="L30" s="4"/>
      <c r="M30" s="4"/>
      <c r="N30" s="4"/>
      <c r="O30" s="4"/>
      <c r="P30" s="4"/>
      <c r="Q30" s="4"/>
      <c r="R30" s="4">
        <v>76400</v>
      </c>
      <c r="S30" s="4">
        <v>15280</v>
      </c>
      <c r="T30" s="4">
        <v>91680</v>
      </c>
      <c r="U30" s="4"/>
      <c r="V30" s="4"/>
      <c r="W30" s="4"/>
      <c r="X30" s="4">
        <v>120000</v>
      </c>
      <c r="Y30" s="4">
        <v>0</v>
      </c>
      <c r="Z30" s="4">
        <v>120000</v>
      </c>
      <c r="AA30" s="4">
        <v>24166.66</v>
      </c>
      <c r="AB30" s="4">
        <v>4833.33</v>
      </c>
      <c r="AC30" s="4">
        <v>29000</v>
      </c>
      <c r="AD30" s="4"/>
      <c r="AE30" s="4"/>
      <c r="AF30" s="4"/>
      <c r="AG30" s="4"/>
      <c r="AH30" s="4"/>
      <c r="AI30" s="4"/>
    </row>
    <row r="31" spans="1:35" ht="45.75" customHeight="1" x14ac:dyDescent="0.2">
      <c r="A31" s="25" t="s">
        <v>10</v>
      </c>
      <c r="B31" s="35" t="s">
        <v>215</v>
      </c>
      <c r="C31" s="32"/>
      <c r="D31" s="4"/>
      <c r="E31" s="4"/>
      <c r="F31" s="5"/>
      <c r="G31" s="5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>
        <v>3000</v>
      </c>
      <c r="Y31" s="4">
        <v>0</v>
      </c>
      <c r="Z31" s="4">
        <v>3000</v>
      </c>
      <c r="AA31" s="4">
        <v>5000</v>
      </c>
      <c r="AB31" s="4">
        <v>1000</v>
      </c>
      <c r="AC31" s="4">
        <v>6000</v>
      </c>
      <c r="AD31" s="4"/>
      <c r="AE31" s="4"/>
      <c r="AF31" s="4"/>
      <c r="AG31" s="4"/>
      <c r="AH31" s="4"/>
      <c r="AI31" s="4"/>
    </row>
    <row r="32" spans="1:35" x14ac:dyDescent="0.2">
      <c r="A32" s="25" t="s">
        <v>74</v>
      </c>
      <c r="B32" s="36" t="s">
        <v>216</v>
      </c>
      <c r="C32" s="32">
        <v>16000</v>
      </c>
      <c r="D32" s="4">
        <v>0</v>
      </c>
      <c r="E32" s="4">
        <v>16000</v>
      </c>
      <c r="F32" s="4"/>
      <c r="G32" s="4"/>
      <c r="H32" s="4"/>
      <c r="I32" s="4">
        <v>3333.3</v>
      </c>
      <c r="J32" s="4">
        <v>666.7</v>
      </c>
      <c r="K32" s="4">
        <v>4000</v>
      </c>
      <c r="L32" s="4"/>
      <c r="M32" s="4"/>
      <c r="N32" s="4"/>
      <c r="O32" s="4"/>
      <c r="P32" s="4"/>
      <c r="Q32" s="4"/>
      <c r="R32" s="4"/>
      <c r="S32" s="4"/>
      <c r="T32" s="4"/>
      <c r="U32" s="4">
        <v>7500</v>
      </c>
      <c r="V32" s="4">
        <v>1500</v>
      </c>
      <c r="W32" s="4">
        <v>9000</v>
      </c>
      <c r="X32" s="4"/>
      <c r="Y32" s="4"/>
      <c r="Z32" s="4"/>
      <c r="AA32" s="4"/>
      <c r="AB32" s="4"/>
      <c r="AC32" s="4"/>
      <c r="AD32" s="4">
        <v>17500</v>
      </c>
      <c r="AE32" s="4">
        <v>0</v>
      </c>
      <c r="AF32" s="4">
        <v>17500</v>
      </c>
      <c r="AG32" s="4"/>
      <c r="AH32" s="4"/>
      <c r="AI32" s="4"/>
    </row>
    <row r="33" spans="1:35" x14ac:dyDescent="0.2">
      <c r="A33" s="25" t="s">
        <v>33</v>
      </c>
      <c r="B33" s="38" t="s">
        <v>217</v>
      </c>
      <c r="C33" s="32"/>
      <c r="D33" s="4"/>
      <c r="E33" s="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>
        <v>5000</v>
      </c>
      <c r="V33" s="4">
        <v>1000</v>
      </c>
      <c r="W33" s="4">
        <v>6000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x14ac:dyDescent="0.2">
      <c r="A34" s="25" t="s">
        <v>11</v>
      </c>
      <c r="B34" s="38" t="s">
        <v>218</v>
      </c>
      <c r="C34" s="32">
        <v>236</v>
      </c>
      <c r="D34" s="4">
        <v>0</v>
      </c>
      <c r="E34" s="5">
        <v>236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>
        <v>260</v>
      </c>
      <c r="V34" s="4">
        <v>0</v>
      </c>
      <c r="W34" s="4">
        <v>260</v>
      </c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2">
      <c r="A35" s="25" t="s">
        <v>12</v>
      </c>
      <c r="B35" s="38" t="s">
        <v>219</v>
      </c>
      <c r="C35" s="32"/>
      <c r="D35" s="4"/>
      <c r="E35" s="5"/>
      <c r="F35" s="4">
        <v>7500</v>
      </c>
      <c r="G35" s="4">
        <v>1500</v>
      </c>
      <c r="H35" s="4">
        <v>9000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>
        <v>10800</v>
      </c>
      <c r="Y35" s="4">
        <v>0</v>
      </c>
      <c r="Z35" s="4">
        <v>10800</v>
      </c>
      <c r="AA35" s="4"/>
      <c r="AB35" s="4"/>
      <c r="AC35" s="4"/>
      <c r="AD35" s="4"/>
      <c r="AE35" s="4"/>
      <c r="AF35" s="4"/>
      <c r="AG35" s="4"/>
      <c r="AH35" s="4"/>
      <c r="AI35" s="4"/>
    </row>
    <row r="36" spans="1:35" x14ac:dyDescent="0.2">
      <c r="A36" s="25" t="s">
        <v>34</v>
      </c>
      <c r="B36" s="38" t="s">
        <v>220</v>
      </c>
      <c r="C36" s="32"/>
      <c r="D36" s="4"/>
      <c r="E36" s="5"/>
      <c r="F36" s="4">
        <v>10000</v>
      </c>
      <c r="G36" s="5">
        <v>2000</v>
      </c>
      <c r="H36" s="4">
        <v>12000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>
        <v>10800</v>
      </c>
      <c r="Y36" s="4">
        <v>0</v>
      </c>
      <c r="Z36" s="4">
        <v>10800</v>
      </c>
      <c r="AA36" s="4"/>
      <c r="AB36" s="4"/>
      <c r="AC36" s="4"/>
      <c r="AD36" s="4"/>
      <c r="AE36" s="4"/>
      <c r="AF36" s="4"/>
      <c r="AG36" s="4"/>
      <c r="AH36" s="4"/>
      <c r="AI36" s="4"/>
    </row>
    <row r="37" spans="1:35" x14ac:dyDescent="0.2">
      <c r="A37" s="25" t="s">
        <v>13</v>
      </c>
      <c r="B37" s="38" t="s">
        <v>172</v>
      </c>
      <c r="C37" s="32"/>
      <c r="D37" s="4"/>
      <c r="E37" s="4"/>
      <c r="F37" s="4">
        <v>15750</v>
      </c>
      <c r="G37" s="5">
        <v>3150</v>
      </c>
      <c r="H37" s="4">
        <v>18900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>
        <v>34750</v>
      </c>
      <c r="Y37" s="4">
        <v>0</v>
      </c>
      <c r="Z37" s="4">
        <v>34750</v>
      </c>
      <c r="AA37" s="4"/>
      <c r="AB37" s="4"/>
      <c r="AC37" s="4"/>
      <c r="AD37" s="4"/>
      <c r="AE37" s="4"/>
      <c r="AF37" s="4"/>
      <c r="AG37" s="4"/>
      <c r="AH37" s="4"/>
      <c r="AI37" s="4"/>
    </row>
    <row r="38" spans="1:35" x14ac:dyDescent="0.2">
      <c r="A38" s="25" t="s">
        <v>66</v>
      </c>
      <c r="B38" s="38" t="s">
        <v>221</v>
      </c>
      <c r="C38" s="32"/>
      <c r="D38" s="4"/>
      <c r="E38" s="4"/>
      <c r="F38" s="4">
        <v>12480</v>
      </c>
      <c r="G38" s="4">
        <v>2496</v>
      </c>
      <c r="H38" s="4">
        <v>14976</v>
      </c>
      <c r="I38" s="4"/>
      <c r="J38" s="4"/>
      <c r="K38" s="4"/>
      <c r="L38" s="4"/>
      <c r="M38" s="4"/>
      <c r="N38" s="4"/>
      <c r="O38" s="4"/>
      <c r="P38" s="4"/>
      <c r="Q38" s="4"/>
      <c r="R38" s="4">
        <v>22080</v>
      </c>
      <c r="S38" s="4">
        <v>4416</v>
      </c>
      <c r="T38" s="4">
        <v>26496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x14ac:dyDescent="0.2">
      <c r="A39" s="25" t="s">
        <v>14</v>
      </c>
      <c r="B39" s="38" t="s">
        <v>222</v>
      </c>
      <c r="C39" s="32"/>
      <c r="D39" s="4"/>
      <c r="E39" s="5"/>
      <c r="F39" s="4">
        <v>58500</v>
      </c>
      <c r="G39" s="4">
        <v>11700</v>
      </c>
      <c r="H39" s="5">
        <v>70200</v>
      </c>
      <c r="I39" s="4"/>
      <c r="J39" s="4"/>
      <c r="K39" s="4"/>
      <c r="L39" s="4"/>
      <c r="M39" s="4"/>
      <c r="N39" s="4"/>
      <c r="O39" s="4"/>
      <c r="P39" s="4"/>
      <c r="Q39" s="4"/>
      <c r="R39" s="4">
        <v>51000</v>
      </c>
      <c r="S39" s="4">
        <v>10200</v>
      </c>
      <c r="T39" s="4">
        <v>61200</v>
      </c>
      <c r="U39" s="4"/>
      <c r="V39" s="4"/>
      <c r="W39" s="4"/>
      <c r="X39" s="4">
        <v>71550</v>
      </c>
      <c r="Y39" s="4">
        <v>0</v>
      </c>
      <c r="Z39" s="4">
        <v>71550</v>
      </c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28.5" customHeight="1" x14ac:dyDescent="0.2">
      <c r="A40" s="25" t="s">
        <v>15</v>
      </c>
      <c r="B40" s="38" t="s">
        <v>223</v>
      </c>
      <c r="C40" s="32"/>
      <c r="D40" s="4"/>
      <c r="E40" s="5"/>
      <c r="F40" s="4"/>
      <c r="G40" s="4"/>
      <c r="H40" s="4"/>
      <c r="I40" s="4"/>
      <c r="J40" s="4"/>
      <c r="K40" s="4"/>
      <c r="L40" s="4">
        <v>45000</v>
      </c>
      <c r="M40" s="4">
        <v>0</v>
      </c>
      <c r="N40" s="4">
        <v>45000</v>
      </c>
      <c r="O40" s="4">
        <v>41000</v>
      </c>
      <c r="P40" s="4">
        <v>0</v>
      </c>
      <c r="Q40" s="4">
        <v>41000</v>
      </c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>
        <v>55000</v>
      </c>
      <c r="AE40" s="4">
        <v>0</v>
      </c>
      <c r="AF40" s="4">
        <v>55000</v>
      </c>
      <c r="AG40" s="4">
        <v>38000</v>
      </c>
      <c r="AH40" s="4">
        <v>0</v>
      </c>
      <c r="AI40" s="4">
        <v>38000</v>
      </c>
    </row>
    <row r="41" spans="1:35" x14ac:dyDescent="0.2">
      <c r="A41" s="25" t="s">
        <v>16</v>
      </c>
      <c r="B41" s="38" t="s">
        <v>224</v>
      </c>
      <c r="C41" s="32">
        <v>5000</v>
      </c>
      <c r="D41" s="4">
        <v>0</v>
      </c>
      <c r="E41" s="5">
        <v>5000</v>
      </c>
      <c r="F41" s="5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>
        <v>18666.669999999998</v>
      </c>
      <c r="V41" s="4">
        <v>3733.33</v>
      </c>
      <c r="W41" s="4">
        <v>22400</v>
      </c>
      <c r="X41" s="4"/>
      <c r="Y41" s="4"/>
      <c r="Z41" s="4"/>
      <c r="AA41" s="4"/>
      <c r="AB41" s="4"/>
      <c r="AC41" s="4"/>
      <c r="AD41" s="4">
        <v>22000</v>
      </c>
      <c r="AE41" s="4">
        <v>0</v>
      </c>
      <c r="AF41" s="4">
        <v>22000</v>
      </c>
      <c r="AG41" s="4"/>
      <c r="AH41" s="4"/>
      <c r="AI41" s="4"/>
    </row>
    <row r="42" spans="1:35" ht="45.75" customHeight="1" x14ac:dyDescent="0.2">
      <c r="A42" s="25" t="s">
        <v>17</v>
      </c>
      <c r="B42" s="38" t="s">
        <v>225</v>
      </c>
      <c r="C42" s="32"/>
      <c r="D42" s="4"/>
      <c r="E42" s="5"/>
      <c r="F42" s="5"/>
      <c r="G42" s="5"/>
      <c r="H42" s="5"/>
      <c r="I42" s="4"/>
      <c r="J42" s="4"/>
      <c r="K42" s="4"/>
      <c r="L42" s="4">
        <v>72000</v>
      </c>
      <c r="M42" s="4">
        <v>0</v>
      </c>
      <c r="N42" s="4">
        <v>72000</v>
      </c>
      <c r="O42" s="4">
        <v>40000</v>
      </c>
      <c r="P42" s="4">
        <v>0</v>
      </c>
      <c r="Q42" s="4">
        <v>40000</v>
      </c>
      <c r="R42" s="4"/>
      <c r="S42" s="4"/>
      <c r="T42" s="4"/>
      <c r="U42" s="4">
        <v>125000</v>
      </c>
      <c r="V42" s="4">
        <v>0</v>
      </c>
      <c r="W42" s="4">
        <v>125000</v>
      </c>
      <c r="X42" s="4"/>
      <c r="Y42" s="4"/>
      <c r="Z42" s="4"/>
      <c r="AA42" s="4"/>
      <c r="AB42" s="4"/>
      <c r="AC42" s="4"/>
      <c r="AD42" s="4">
        <v>37500</v>
      </c>
      <c r="AE42" s="4">
        <v>0</v>
      </c>
      <c r="AF42" s="4">
        <v>37500</v>
      </c>
      <c r="AG42" s="4"/>
      <c r="AH42" s="4"/>
      <c r="AI42" s="4"/>
    </row>
    <row r="43" spans="1:35" x14ac:dyDescent="0.2">
      <c r="A43" s="25" t="s">
        <v>18</v>
      </c>
      <c r="B43" s="38" t="s">
        <v>226</v>
      </c>
      <c r="C43" s="32"/>
      <c r="D43" s="4"/>
      <c r="E43" s="4"/>
      <c r="F43" s="5">
        <v>10800</v>
      </c>
      <c r="G43" s="5">
        <v>2160</v>
      </c>
      <c r="H43" s="5">
        <v>12960</v>
      </c>
      <c r="I43" s="4"/>
      <c r="J43" s="4"/>
      <c r="K43" s="4"/>
      <c r="L43" s="4"/>
      <c r="M43" s="4"/>
      <c r="N43" s="4"/>
      <c r="O43" s="4"/>
      <c r="P43" s="4"/>
      <c r="Q43" s="4"/>
      <c r="R43" s="4">
        <v>20400</v>
      </c>
      <c r="S43" s="4">
        <v>4080</v>
      </c>
      <c r="T43" s="4">
        <v>24480</v>
      </c>
      <c r="U43" s="4"/>
      <c r="V43" s="4"/>
      <c r="W43" s="4"/>
      <c r="X43" s="4">
        <v>33600</v>
      </c>
      <c r="Y43" s="4">
        <v>0</v>
      </c>
      <c r="Z43" s="4">
        <v>33600</v>
      </c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48" customHeight="1" x14ac:dyDescent="0.2">
      <c r="A44" s="25" t="s">
        <v>19</v>
      </c>
      <c r="B44" s="38" t="s">
        <v>173</v>
      </c>
      <c r="C44" s="32"/>
      <c r="D44" s="4"/>
      <c r="E44" s="4"/>
      <c r="F44" s="4">
        <v>153000</v>
      </c>
      <c r="G44" s="4">
        <v>30600</v>
      </c>
      <c r="H44" s="4">
        <v>183600</v>
      </c>
      <c r="I44" s="4"/>
      <c r="J44" s="4"/>
      <c r="K44" s="4"/>
      <c r="L44" s="4"/>
      <c r="M44" s="4"/>
      <c r="N44" s="4"/>
      <c r="O44" s="4"/>
      <c r="P44" s="4"/>
      <c r="Q44" s="4"/>
      <c r="R44" s="4">
        <v>246000</v>
      </c>
      <c r="S44" s="4">
        <v>49200</v>
      </c>
      <c r="T44" s="4">
        <v>295200</v>
      </c>
      <c r="U44" s="4"/>
      <c r="V44" s="4"/>
      <c r="W44" s="4"/>
      <c r="X44" s="4">
        <v>189000</v>
      </c>
      <c r="Y44" s="4">
        <v>0</v>
      </c>
      <c r="Z44" s="4">
        <v>189000</v>
      </c>
      <c r="AA44" s="4"/>
      <c r="AB44" s="4"/>
      <c r="AC44" s="4"/>
      <c r="AD44" s="4"/>
      <c r="AE44" s="4"/>
      <c r="AF44" s="4"/>
      <c r="AG44" s="4"/>
      <c r="AH44" s="4"/>
      <c r="AI44" s="4"/>
    </row>
    <row r="45" spans="1:35" x14ac:dyDescent="0.2">
      <c r="A45" s="25" t="s">
        <v>20</v>
      </c>
      <c r="B45" s="38" t="s">
        <v>227</v>
      </c>
      <c r="C45" s="32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>
        <v>4000</v>
      </c>
      <c r="V45" s="4">
        <v>800</v>
      </c>
      <c r="W45" s="4">
        <v>4800</v>
      </c>
      <c r="X45" s="4"/>
      <c r="Y45" s="4"/>
      <c r="Z45" s="4"/>
      <c r="AA45" s="4">
        <v>5000</v>
      </c>
      <c r="AB45" s="4">
        <v>1000</v>
      </c>
      <c r="AC45" s="4">
        <v>6000</v>
      </c>
      <c r="AD45" s="4"/>
      <c r="AE45" s="4"/>
      <c r="AF45" s="4"/>
      <c r="AG45" s="4"/>
      <c r="AH45" s="4"/>
      <c r="AI45" s="4"/>
    </row>
    <row r="46" spans="1:35" ht="22.5" x14ac:dyDescent="0.2">
      <c r="A46" s="25" t="s">
        <v>75</v>
      </c>
      <c r="B46" s="38" t="s">
        <v>228</v>
      </c>
      <c r="C46" s="32"/>
      <c r="D46" s="4"/>
      <c r="E46" s="4"/>
      <c r="F46" s="5">
        <v>19200</v>
      </c>
      <c r="G46" s="4">
        <v>3840</v>
      </c>
      <c r="H46" s="4">
        <v>23040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>
        <v>18450</v>
      </c>
      <c r="Y46" s="4">
        <v>0</v>
      </c>
      <c r="Z46" s="4">
        <v>18450</v>
      </c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24.75" customHeight="1" x14ac:dyDescent="0.2">
      <c r="A47" s="25" t="s">
        <v>35</v>
      </c>
      <c r="B47" s="38" t="s">
        <v>229</v>
      </c>
      <c r="C47" s="32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>
        <v>1916.66</v>
      </c>
      <c r="AB47" s="4">
        <v>383.33</v>
      </c>
      <c r="AC47" s="4">
        <v>2300</v>
      </c>
      <c r="AD47" s="4"/>
      <c r="AE47" s="4"/>
      <c r="AF47" s="4"/>
      <c r="AG47" s="4"/>
      <c r="AH47" s="4"/>
      <c r="AI47" s="4"/>
    </row>
    <row r="48" spans="1:35" ht="41.25" customHeight="1" x14ac:dyDescent="0.2">
      <c r="A48" s="25" t="s">
        <v>21</v>
      </c>
      <c r="B48" s="38" t="s">
        <v>230</v>
      </c>
      <c r="C48" s="29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>
        <v>25500</v>
      </c>
      <c r="V48" s="4">
        <v>5100</v>
      </c>
      <c r="W48" s="4">
        <v>30600</v>
      </c>
      <c r="X48" s="4"/>
      <c r="Y48" s="4"/>
      <c r="Z48" s="4"/>
      <c r="AA48" s="4">
        <v>25400</v>
      </c>
      <c r="AB48" s="4">
        <v>5080</v>
      </c>
      <c r="AC48" s="4">
        <v>30480</v>
      </c>
      <c r="AD48" s="4"/>
      <c r="AE48" s="4"/>
      <c r="AF48" s="4"/>
      <c r="AG48" s="4"/>
      <c r="AH48" s="4"/>
      <c r="AI48" s="4"/>
    </row>
    <row r="49" spans="1:35" ht="22.5" x14ac:dyDescent="0.2">
      <c r="A49" s="25" t="s">
        <v>67</v>
      </c>
      <c r="B49" s="38" t="s">
        <v>231</v>
      </c>
      <c r="C49" s="32"/>
      <c r="D49" s="4"/>
      <c r="E49" s="4"/>
      <c r="F49" s="4"/>
      <c r="G49" s="4"/>
      <c r="H49" s="4"/>
      <c r="I49" s="4"/>
      <c r="J49" s="4"/>
      <c r="K49" s="4"/>
      <c r="L49" s="4">
        <v>24000</v>
      </c>
      <c r="M49" s="4">
        <v>0</v>
      </c>
      <c r="N49" s="4">
        <v>24000</v>
      </c>
      <c r="O49" s="4">
        <v>29400</v>
      </c>
      <c r="P49" s="4">
        <v>0</v>
      </c>
      <c r="Q49" s="4">
        <v>29400</v>
      </c>
      <c r="R49" s="4"/>
      <c r="S49" s="4"/>
      <c r="T49" s="4"/>
      <c r="U49" s="4">
        <v>31200</v>
      </c>
      <c r="V49" s="4">
        <v>0</v>
      </c>
      <c r="W49" s="4">
        <v>31200</v>
      </c>
      <c r="X49" s="4"/>
      <c r="Y49" s="4"/>
      <c r="Z49" s="4"/>
      <c r="AA49" s="4"/>
      <c r="AB49" s="4"/>
      <c r="AC49" s="4"/>
      <c r="AD49" s="4">
        <v>24600</v>
      </c>
      <c r="AE49" s="4">
        <v>0</v>
      </c>
      <c r="AF49" s="4">
        <v>24600</v>
      </c>
      <c r="AG49" s="4"/>
      <c r="AH49" s="4"/>
      <c r="AI49" s="4"/>
    </row>
    <row r="50" spans="1:35" ht="22.5" x14ac:dyDescent="0.2">
      <c r="A50" s="25" t="s">
        <v>36</v>
      </c>
      <c r="B50" s="38" t="s">
        <v>232</v>
      </c>
      <c r="C50" s="32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>
        <v>6000</v>
      </c>
      <c r="AB50" s="4">
        <v>1200</v>
      </c>
      <c r="AC50" s="4">
        <v>7200</v>
      </c>
      <c r="AD50" s="4"/>
      <c r="AE50" s="4"/>
      <c r="AF50" s="4"/>
      <c r="AG50" s="4"/>
      <c r="AH50" s="4"/>
      <c r="AI50" s="4"/>
    </row>
    <row r="51" spans="1:35" ht="22.5" x14ac:dyDescent="0.2">
      <c r="A51" s="25" t="s">
        <v>37</v>
      </c>
      <c r="B51" s="38" t="s">
        <v>233</v>
      </c>
      <c r="C51" s="32"/>
      <c r="D51" s="4"/>
      <c r="E51" s="4"/>
      <c r="F51" s="4"/>
      <c r="G51" s="5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>
        <v>2083.34</v>
      </c>
      <c r="AB51" s="4">
        <v>416.67</v>
      </c>
      <c r="AC51" s="4">
        <v>2500</v>
      </c>
      <c r="AD51" s="4"/>
      <c r="AE51" s="4"/>
      <c r="AF51" s="4"/>
      <c r="AG51" s="4"/>
      <c r="AH51" s="4"/>
      <c r="AI51" s="4"/>
    </row>
    <row r="52" spans="1:35" ht="24" customHeight="1" x14ac:dyDescent="0.2">
      <c r="A52" s="25" t="s">
        <v>38</v>
      </c>
      <c r="B52" s="39" t="s">
        <v>234</v>
      </c>
      <c r="C52" s="32"/>
      <c r="D52" s="4"/>
      <c r="E52" s="5"/>
      <c r="F52" s="5"/>
      <c r="G52" s="5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>
        <v>40000</v>
      </c>
      <c r="V52" s="4">
        <v>8000</v>
      </c>
      <c r="W52" s="4">
        <v>48000</v>
      </c>
      <c r="X52" s="4"/>
      <c r="Y52" s="4"/>
      <c r="Z52" s="4"/>
      <c r="AA52" s="4">
        <v>30000</v>
      </c>
      <c r="AB52" s="4">
        <v>6000</v>
      </c>
      <c r="AC52" s="4">
        <v>36000</v>
      </c>
      <c r="AD52" s="4"/>
      <c r="AE52" s="4"/>
      <c r="AF52" s="4"/>
      <c r="AG52" s="4"/>
      <c r="AH52" s="4"/>
      <c r="AI52" s="4"/>
    </row>
    <row r="53" spans="1:35" x14ac:dyDescent="0.2">
      <c r="A53" s="25" t="s">
        <v>22</v>
      </c>
      <c r="B53" s="38" t="s">
        <v>235</v>
      </c>
      <c r="C53" s="32"/>
      <c r="D53" s="4"/>
      <c r="E53" s="5"/>
      <c r="F53" s="5">
        <v>4800</v>
      </c>
      <c r="G53" s="4">
        <v>960</v>
      </c>
      <c r="H53" s="5">
        <v>5760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29.25" customHeight="1" x14ac:dyDescent="0.2">
      <c r="A54" s="25" t="s">
        <v>23</v>
      </c>
      <c r="B54" s="38" t="s">
        <v>236</v>
      </c>
      <c r="C54" s="32"/>
      <c r="D54" s="4"/>
      <c r="E54" s="5"/>
      <c r="F54" s="5">
        <v>72000</v>
      </c>
      <c r="G54" s="4">
        <v>14400</v>
      </c>
      <c r="H54" s="5">
        <v>86400</v>
      </c>
      <c r="I54" s="4">
        <v>249000</v>
      </c>
      <c r="J54" s="4">
        <v>49800</v>
      </c>
      <c r="K54" s="4">
        <v>298800</v>
      </c>
      <c r="L54" s="4"/>
      <c r="M54" s="4"/>
      <c r="N54" s="4"/>
      <c r="O54" s="4"/>
      <c r="P54" s="4"/>
      <c r="Q54" s="4"/>
      <c r="R54" s="4">
        <v>268000</v>
      </c>
      <c r="S54" s="4">
        <v>53600</v>
      </c>
      <c r="T54" s="4">
        <v>321600</v>
      </c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2">
      <c r="A55" s="25" t="s">
        <v>39</v>
      </c>
      <c r="B55" s="40" t="s">
        <v>174</v>
      </c>
      <c r="C55" s="32"/>
      <c r="D55" s="4"/>
      <c r="E55" s="5"/>
      <c r="F55" s="4">
        <v>39300</v>
      </c>
      <c r="G55" s="4">
        <v>7860</v>
      </c>
      <c r="H55" s="4">
        <v>47160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24.75" customHeight="1" x14ac:dyDescent="0.2">
      <c r="A56" s="25" t="s">
        <v>40</v>
      </c>
      <c r="B56" s="38" t="s">
        <v>237</v>
      </c>
      <c r="C56" s="32"/>
      <c r="D56" s="4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>
        <v>4500</v>
      </c>
      <c r="Y56" s="4">
        <v>0</v>
      </c>
      <c r="Z56" s="4">
        <v>4500</v>
      </c>
      <c r="AA56" s="4">
        <v>4200</v>
      </c>
      <c r="AB56" s="4">
        <v>0</v>
      </c>
      <c r="AC56" s="4">
        <v>4200</v>
      </c>
      <c r="AD56" s="4"/>
      <c r="AE56" s="4"/>
      <c r="AF56" s="4"/>
      <c r="AG56" s="4"/>
      <c r="AH56" s="4"/>
      <c r="AI56" s="4"/>
    </row>
    <row r="57" spans="1:35" ht="22.5" x14ac:dyDescent="0.2">
      <c r="A57" s="25" t="s">
        <v>41</v>
      </c>
      <c r="B57" s="41" t="s">
        <v>238</v>
      </c>
      <c r="C57" s="32"/>
      <c r="D57" s="4"/>
      <c r="E57" s="4"/>
      <c r="F57" s="5">
        <v>27500</v>
      </c>
      <c r="G57" s="4">
        <v>5500</v>
      </c>
      <c r="H57" s="4">
        <v>33000</v>
      </c>
      <c r="I57" s="4">
        <v>25500</v>
      </c>
      <c r="J57" s="4">
        <v>5100</v>
      </c>
      <c r="K57" s="4">
        <v>30600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>
        <v>21000</v>
      </c>
      <c r="Y57" s="4">
        <v>0</v>
      </c>
      <c r="Z57" s="4">
        <v>21000</v>
      </c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05" customHeight="1" x14ac:dyDescent="0.2">
      <c r="A58" s="25" t="s">
        <v>24</v>
      </c>
      <c r="B58" s="42" t="s">
        <v>239</v>
      </c>
      <c r="C58" s="32"/>
      <c r="D58" s="4"/>
      <c r="E58" s="4"/>
      <c r="F58" s="4">
        <v>3100</v>
      </c>
      <c r="G58" s="4">
        <v>620</v>
      </c>
      <c r="H58" s="4">
        <v>3720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>
        <v>4050</v>
      </c>
      <c r="Y58" s="4">
        <v>0</v>
      </c>
      <c r="Z58" s="4">
        <v>4050</v>
      </c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27" customHeight="1" x14ac:dyDescent="0.2">
      <c r="A59" s="25" t="s">
        <v>76</v>
      </c>
      <c r="B59" s="42" t="s">
        <v>240</v>
      </c>
      <c r="C59" s="32"/>
      <c r="D59" s="4"/>
      <c r="E59" s="4"/>
      <c r="F59" s="4">
        <v>16200</v>
      </c>
      <c r="G59" s="4">
        <v>3240</v>
      </c>
      <c r="H59" s="4">
        <v>19440</v>
      </c>
      <c r="I59" s="4"/>
      <c r="J59" s="4"/>
      <c r="K59" s="4"/>
      <c r="L59" s="4"/>
      <c r="M59" s="4"/>
      <c r="N59" s="4"/>
      <c r="O59" s="4"/>
      <c r="P59" s="4"/>
      <c r="Q59" s="4"/>
      <c r="R59" s="4">
        <v>21000</v>
      </c>
      <c r="S59" s="4">
        <v>4200</v>
      </c>
      <c r="T59" s="4">
        <v>25200</v>
      </c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22.5" customHeight="1" x14ac:dyDescent="0.2">
      <c r="A60" s="25" t="s">
        <v>77</v>
      </c>
      <c r="B60" s="41" t="s">
        <v>175</v>
      </c>
      <c r="C60" s="32"/>
      <c r="D60" s="4"/>
      <c r="E60" s="4"/>
      <c r="F60" s="5">
        <v>22400</v>
      </c>
      <c r="G60" s="4">
        <v>4480</v>
      </c>
      <c r="H60" s="4">
        <v>26880</v>
      </c>
      <c r="I60" s="4"/>
      <c r="J60" s="4"/>
      <c r="K60" s="4"/>
      <c r="L60" s="4"/>
      <c r="M60" s="4"/>
      <c r="N60" s="4"/>
      <c r="O60" s="4"/>
      <c r="P60" s="4"/>
      <c r="Q60" s="4"/>
      <c r="R60" s="4">
        <v>43200</v>
      </c>
      <c r="S60" s="4">
        <v>8460</v>
      </c>
      <c r="T60" s="4">
        <v>51840</v>
      </c>
      <c r="U60" s="4"/>
      <c r="V60" s="4"/>
      <c r="W60" s="4"/>
      <c r="X60" s="4">
        <v>19200</v>
      </c>
      <c r="Y60" s="4">
        <v>0</v>
      </c>
      <c r="Z60" s="4">
        <v>19200</v>
      </c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20.25" customHeight="1" x14ac:dyDescent="0.2">
      <c r="A61" s="25" t="s">
        <v>78</v>
      </c>
      <c r="B61" s="43" t="s">
        <v>241</v>
      </c>
      <c r="C61" s="32"/>
      <c r="D61" s="4"/>
      <c r="E61" s="5"/>
      <c r="F61" s="4">
        <v>24500</v>
      </c>
      <c r="G61" s="4">
        <v>4900</v>
      </c>
      <c r="H61" s="5">
        <v>29400</v>
      </c>
      <c r="I61" s="4">
        <v>23300</v>
      </c>
      <c r="J61" s="4">
        <v>4660</v>
      </c>
      <c r="K61" s="4">
        <v>27960</v>
      </c>
      <c r="L61" s="4"/>
      <c r="M61" s="4"/>
      <c r="N61" s="4"/>
      <c r="O61" s="4"/>
      <c r="P61" s="4"/>
      <c r="Q61" s="4"/>
      <c r="R61" s="4">
        <v>46000</v>
      </c>
      <c r="S61" s="4">
        <v>9200</v>
      </c>
      <c r="T61" s="4">
        <v>55200</v>
      </c>
      <c r="U61" s="4"/>
      <c r="V61" s="4"/>
      <c r="W61" s="4"/>
      <c r="X61" s="4">
        <v>19800</v>
      </c>
      <c r="Y61" s="4">
        <v>0</v>
      </c>
      <c r="Z61" s="4">
        <v>19800</v>
      </c>
      <c r="AA61" s="4"/>
      <c r="AB61" s="4"/>
      <c r="AC61" s="4"/>
      <c r="AD61" s="4"/>
      <c r="AE61" s="4"/>
      <c r="AF61" s="4"/>
      <c r="AG61" s="4"/>
      <c r="AH61" s="4"/>
      <c r="AI61" s="4"/>
    </row>
  </sheetData>
  <mergeCells count="15">
    <mergeCell ref="B4:B5"/>
    <mergeCell ref="A4:A5"/>
    <mergeCell ref="AG4:AI4"/>
    <mergeCell ref="I4:K4"/>
    <mergeCell ref="L4:N4"/>
    <mergeCell ref="R4:T4"/>
    <mergeCell ref="C4:E4"/>
    <mergeCell ref="O4:Q4"/>
    <mergeCell ref="E1:H1"/>
    <mergeCell ref="U4:W4"/>
    <mergeCell ref="X4:Z4"/>
    <mergeCell ref="AA4:AC4"/>
    <mergeCell ref="AD4:AF4"/>
    <mergeCell ref="F4:H4"/>
    <mergeCell ref="E2:K2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6:Q33"/>
  <sheetViews>
    <sheetView workbookViewId="0">
      <selection activeCell="Q27" sqref="Q27"/>
    </sheetView>
  </sheetViews>
  <sheetFormatPr defaultRowHeight="12.75" x14ac:dyDescent="0.2"/>
  <cols>
    <col min="17" max="17" width="19.5703125" customWidth="1"/>
  </cols>
  <sheetData>
    <row r="6" spans="17:17" x14ac:dyDescent="0.2">
      <c r="Q6" s="6">
        <v>2306.67</v>
      </c>
    </row>
    <row r="7" spans="17:17" x14ac:dyDescent="0.2">
      <c r="Q7" s="2">
        <v>83400</v>
      </c>
    </row>
    <row r="8" spans="17:17" x14ac:dyDescent="0.2">
      <c r="Q8" s="2">
        <v>110000</v>
      </c>
    </row>
    <row r="9" spans="17:17" x14ac:dyDescent="0.2">
      <c r="Q9" s="2">
        <v>87990</v>
      </c>
    </row>
    <row r="10" spans="17:17" x14ac:dyDescent="0.2">
      <c r="Q10" s="2">
        <v>178500</v>
      </c>
    </row>
    <row r="11" spans="17:17" x14ac:dyDescent="0.2">
      <c r="Q11" s="2">
        <v>42500</v>
      </c>
    </row>
    <row r="12" spans="17:17" x14ac:dyDescent="0.2">
      <c r="Q12" s="2">
        <v>80220</v>
      </c>
    </row>
    <row r="13" spans="17:17" x14ac:dyDescent="0.2">
      <c r="Q13" s="2">
        <v>17880</v>
      </c>
    </row>
    <row r="14" spans="17:17" x14ac:dyDescent="0.2">
      <c r="Q14" s="2">
        <v>24000</v>
      </c>
    </row>
    <row r="15" spans="17:17" x14ac:dyDescent="0.2">
      <c r="Q15" s="2">
        <v>18000</v>
      </c>
    </row>
    <row r="16" spans="17:17" x14ac:dyDescent="0.2">
      <c r="Q16" s="2">
        <v>3525</v>
      </c>
    </row>
    <row r="17" spans="17:17" x14ac:dyDescent="0.2">
      <c r="Q17" s="2">
        <v>1480</v>
      </c>
    </row>
    <row r="18" spans="17:17" x14ac:dyDescent="0.2">
      <c r="Q18" s="2">
        <v>8460</v>
      </c>
    </row>
    <row r="19" spans="17:17" x14ac:dyDescent="0.2">
      <c r="Q19" s="2">
        <v>17200</v>
      </c>
    </row>
    <row r="20" spans="17:17" x14ac:dyDescent="0.2">
      <c r="Q20" s="2">
        <v>7800</v>
      </c>
    </row>
    <row r="21" spans="17:17" x14ac:dyDescent="0.2">
      <c r="Q21" s="2">
        <v>2288</v>
      </c>
    </row>
    <row r="22" spans="17:17" x14ac:dyDescent="0.2">
      <c r="Q22" s="2">
        <v>31285.71</v>
      </c>
    </row>
    <row r="23" spans="17:17" x14ac:dyDescent="0.2">
      <c r="Q23" s="2">
        <v>3800</v>
      </c>
    </row>
    <row r="24" spans="17:17" x14ac:dyDescent="0.2">
      <c r="Q24" s="2">
        <v>1400</v>
      </c>
    </row>
    <row r="25" spans="17:17" x14ac:dyDescent="0.2">
      <c r="Q25" s="2">
        <v>51166.67</v>
      </c>
    </row>
    <row r="26" spans="17:17" x14ac:dyDescent="0.2">
      <c r="Q26" s="2">
        <v>21300</v>
      </c>
    </row>
    <row r="27" spans="17:17" x14ac:dyDescent="0.2">
      <c r="Q27" s="2">
        <v>366666.67</v>
      </c>
    </row>
    <row r="28" spans="17:17" x14ac:dyDescent="0.2">
      <c r="Q28" s="2">
        <v>88200</v>
      </c>
    </row>
    <row r="29" spans="17:17" x14ac:dyDescent="0.2">
      <c r="Q29" s="2">
        <v>200000</v>
      </c>
    </row>
    <row r="30" spans="17:17" x14ac:dyDescent="0.2">
      <c r="Q30" s="2">
        <v>160500</v>
      </c>
    </row>
    <row r="31" spans="17:17" x14ac:dyDescent="0.2">
      <c r="Q31" s="2">
        <v>130500</v>
      </c>
    </row>
    <row r="32" spans="17:17" x14ac:dyDescent="0.2">
      <c r="Q32" s="2">
        <v>47250</v>
      </c>
    </row>
    <row r="33" spans="17:17" x14ac:dyDescent="0.2">
      <c r="Q33">
        <f>SUM(Q6:Q32)</f>
        <v>1787618.72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N25"/>
  <sheetViews>
    <sheetView workbookViewId="0">
      <selection activeCell="N3" sqref="N3:N25"/>
    </sheetView>
  </sheetViews>
  <sheetFormatPr defaultRowHeight="12.75" x14ac:dyDescent="0.2"/>
  <sheetData>
    <row r="2" spans="14:14" ht="13.5" thickBot="1" x14ac:dyDescent="0.25"/>
    <row r="3" spans="14:14" x14ac:dyDescent="0.2">
      <c r="N3" s="70">
        <v>556800</v>
      </c>
    </row>
    <row r="4" spans="14:14" ht="13.5" thickBot="1" x14ac:dyDescent="0.25">
      <c r="N4" s="71"/>
    </row>
    <row r="5" spans="14:14" x14ac:dyDescent="0.2">
      <c r="N5" s="68">
        <v>54000</v>
      </c>
    </row>
    <row r="6" spans="14:14" ht="13.5" thickBot="1" x14ac:dyDescent="0.25">
      <c r="N6" s="69"/>
    </row>
    <row r="7" spans="14:14" x14ac:dyDescent="0.2">
      <c r="N7" s="70">
        <v>49500</v>
      </c>
    </row>
    <row r="8" spans="14:14" ht="13.5" thickBot="1" x14ac:dyDescent="0.25">
      <c r="N8" s="71"/>
    </row>
    <row r="9" spans="14:14" x14ac:dyDescent="0.2">
      <c r="N9" s="70">
        <v>35000</v>
      </c>
    </row>
    <row r="10" spans="14:14" ht="13.5" thickBot="1" x14ac:dyDescent="0.25">
      <c r="N10" s="71"/>
    </row>
    <row r="11" spans="14:14" x14ac:dyDescent="0.2">
      <c r="N11" s="68">
        <v>358400</v>
      </c>
    </row>
    <row r="12" spans="14:14" ht="13.5" thickBot="1" x14ac:dyDescent="0.25">
      <c r="N12" s="69"/>
    </row>
    <row r="13" spans="14:14" x14ac:dyDescent="0.2">
      <c r="N13" s="68">
        <v>68750</v>
      </c>
    </row>
    <row r="14" spans="14:14" ht="13.5" thickBot="1" x14ac:dyDescent="0.25">
      <c r="N14" s="69"/>
    </row>
    <row r="15" spans="14:14" x14ac:dyDescent="0.2">
      <c r="N15" s="68">
        <v>30000</v>
      </c>
    </row>
    <row r="16" spans="14:14" ht="13.5" thickBot="1" x14ac:dyDescent="0.25">
      <c r="N16" s="69"/>
    </row>
    <row r="17" spans="14:14" x14ac:dyDescent="0.2">
      <c r="N17" s="68">
        <v>64000</v>
      </c>
    </row>
    <row r="18" spans="14:14" ht="13.5" thickBot="1" x14ac:dyDescent="0.25">
      <c r="N18" s="69"/>
    </row>
    <row r="19" spans="14:14" x14ac:dyDescent="0.2">
      <c r="N19" s="68">
        <v>42900</v>
      </c>
    </row>
    <row r="20" spans="14:14" ht="13.5" thickBot="1" x14ac:dyDescent="0.25">
      <c r="N20" s="69"/>
    </row>
    <row r="21" spans="14:14" x14ac:dyDescent="0.2">
      <c r="N21" s="68">
        <v>249000</v>
      </c>
    </row>
    <row r="22" spans="14:14" ht="13.5" thickBot="1" x14ac:dyDescent="0.25">
      <c r="N22" s="69"/>
    </row>
    <row r="23" spans="14:14" x14ac:dyDescent="0.2">
      <c r="N23" s="68">
        <v>7560</v>
      </c>
    </row>
    <row r="24" spans="14:14" ht="13.5" thickBot="1" x14ac:dyDescent="0.25">
      <c r="N24" s="69"/>
    </row>
    <row r="25" spans="14:14" x14ac:dyDescent="0.2">
      <c r="N25">
        <f>SUM(N3:N24)</f>
        <v>1515910</v>
      </c>
    </row>
  </sheetData>
  <mergeCells count="11">
    <mergeCell ref="N15:N16"/>
    <mergeCell ref="N17:N18"/>
    <mergeCell ref="N19:N20"/>
    <mergeCell ref="N21:N22"/>
    <mergeCell ref="N23:N24"/>
    <mergeCell ref="N13:N14"/>
    <mergeCell ref="N3:N4"/>
    <mergeCell ref="N5:N6"/>
    <mergeCell ref="N7:N8"/>
    <mergeCell ref="N9:N10"/>
    <mergeCell ref="N11:N1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Sheet4</vt:lpstr>
      <vt:lpstr>Sheet1</vt:lpstr>
      <vt:lpstr>Sheet2</vt:lpstr>
      <vt:lpstr>Sheet3</vt:lpstr>
      <vt:lpstr>Sheet1!_ftn1</vt:lpstr>
      <vt:lpstr>Sheet1!_ftnref1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2020-04-07T11:17:08Z</dcterms:modified>
</cp:coreProperties>
</file>